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4" i="1"/>
  <c r="N15"/>
  <c r="K14"/>
  <c r="K15"/>
  <c r="M15"/>
  <c r="P15"/>
  <c r="J15"/>
  <c r="Q113"/>
  <c r="N113"/>
  <c r="K113"/>
  <c r="H113"/>
  <c r="E113"/>
  <c r="H13" l="1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P12"/>
  <c r="P30"/>
  <c r="M30"/>
  <c r="J30"/>
  <c r="G30"/>
  <c r="D30"/>
  <c r="Q226"/>
  <c r="N226"/>
  <c r="K226"/>
  <c r="Q206"/>
  <c r="N206"/>
  <c r="K206"/>
  <c r="E206"/>
  <c r="Q190"/>
  <c r="N190"/>
  <c r="K190"/>
  <c r="E190"/>
  <c r="Q189"/>
  <c r="N189"/>
  <c r="K189"/>
  <c r="E189"/>
  <c r="Q178"/>
  <c r="N178"/>
  <c r="K178"/>
  <c r="E178"/>
  <c r="Q177"/>
  <c r="N177"/>
  <c r="K177"/>
  <c r="E177"/>
  <c r="Q176"/>
  <c r="N176"/>
  <c r="K176"/>
  <c r="E176"/>
  <c r="Q175"/>
  <c r="N175"/>
  <c r="K175"/>
  <c r="E175"/>
  <c r="Q174"/>
  <c r="N174"/>
  <c r="K174"/>
  <c r="E174"/>
  <c r="Q173"/>
  <c r="N173"/>
  <c r="K173"/>
  <c r="E173"/>
  <c r="Q172"/>
  <c r="N172"/>
  <c r="K172"/>
  <c r="E172"/>
  <c r="Q171"/>
  <c r="N171"/>
  <c r="K171"/>
  <c r="E171"/>
  <c r="Q166"/>
  <c r="N166"/>
  <c r="K166"/>
  <c r="E166"/>
  <c r="E158"/>
  <c r="P157"/>
  <c r="Q157" s="1"/>
  <c r="M157"/>
  <c r="N157" s="1"/>
  <c r="J157"/>
  <c r="K157" s="1"/>
  <c r="E157"/>
  <c r="Q151"/>
  <c r="N151"/>
  <c r="K151"/>
  <c r="E151"/>
  <c r="Q150"/>
  <c r="N150"/>
  <c r="K150"/>
  <c r="E150"/>
  <c r="Q135"/>
  <c r="N135"/>
  <c r="K135"/>
  <c r="E135"/>
  <c r="Q136"/>
  <c r="N136"/>
  <c r="K136"/>
  <c r="E136"/>
  <c r="Q133"/>
  <c r="N133"/>
  <c r="K133"/>
  <c r="E133"/>
  <c r="Q129"/>
  <c r="N129"/>
  <c r="K129"/>
  <c r="E129"/>
  <c r="Q128"/>
  <c r="N128"/>
  <c r="K128"/>
  <c r="E128"/>
  <c r="Q121"/>
  <c r="N121"/>
  <c r="K121"/>
  <c r="Q111"/>
  <c r="J111"/>
  <c r="N111" s="1"/>
  <c r="E111"/>
  <c r="D111"/>
  <c r="D66"/>
  <c r="G66"/>
  <c r="J66"/>
  <c r="M66"/>
  <c r="N66" s="1"/>
  <c r="P66"/>
  <c r="K67"/>
  <c r="N67"/>
  <c r="Q67"/>
  <c r="D68"/>
  <c r="G68"/>
  <c r="J68"/>
  <c r="K68"/>
  <c r="M68"/>
  <c r="N68"/>
  <c r="P68"/>
  <c r="Q68"/>
  <c r="K69"/>
  <c r="N69"/>
  <c r="Q69"/>
  <c r="D70"/>
  <c r="G70"/>
  <c r="J70"/>
  <c r="M70"/>
  <c r="N70" s="1"/>
  <c r="P70"/>
  <c r="K71"/>
  <c r="N71"/>
  <c r="Q71"/>
  <c r="K72"/>
  <c r="N72"/>
  <c r="Q72"/>
  <c r="D73"/>
  <c r="G73"/>
  <c r="J73"/>
  <c r="K73"/>
  <c r="M73"/>
  <c r="N73"/>
  <c r="P73"/>
  <c r="Q73"/>
  <c r="K74"/>
  <c r="N74"/>
  <c r="Q74"/>
  <c r="K75"/>
  <c r="N75"/>
  <c r="Q75"/>
  <c r="D76"/>
  <c r="G76"/>
  <c r="J76"/>
  <c r="K76" s="1"/>
  <c r="M76"/>
  <c r="N76" s="1"/>
  <c r="P76"/>
  <c r="K77"/>
  <c r="N77"/>
  <c r="Q77"/>
  <c r="K78"/>
  <c r="N78"/>
  <c r="Q78"/>
  <c r="D79"/>
  <c r="G79"/>
  <c r="J79"/>
  <c r="K79"/>
  <c r="M79"/>
  <c r="N79"/>
  <c r="P79"/>
  <c r="Q79"/>
  <c r="K80"/>
  <c r="N80"/>
  <c r="Q80"/>
  <c r="K81"/>
  <c r="N81"/>
  <c r="Q81"/>
  <c r="D82"/>
  <c r="G82"/>
  <c r="J82"/>
  <c r="M82"/>
  <c r="N82" s="1"/>
  <c r="P82"/>
  <c r="K83"/>
  <c r="N83"/>
  <c r="Q83"/>
  <c r="K84"/>
  <c r="N84"/>
  <c r="Q84"/>
  <c r="D85"/>
  <c r="G85"/>
  <c r="J85"/>
  <c r="K85"/>
  <c r="M85"/>
  <c r="N85"/>
  <c r="P85"/>
  <c r="Q85"/>
  <c r="K86"/>
  <c r="N86"/>
  <c r="Q86"/>
  <c r="K87"/>
  <c r="N87"/>
  <c r="Q87"/>
  <c r="K88"/>
  <c r="N88"/>
  <c r="Q88"/>
  <c r="K89"/>
  <c r="N89"/>
  <c r="Q89"/>
  <c r="K90"/>
  <c r="N90"/>
  <c r="Q90"/>
  <c r="D91"/>
  <c r="G91"/>
  <c r="J91"/>
  <c r="M91"/>
  <c r="N91" s="1"/>
  <c r="P91"/>
  <c r="Q91" s="1"/>
  <c r="K92"/>
  <c r="N92"/>
  <c r="Q92"/>
  <c r="K93"/>
  <c r="N93"/>
  <c r="Q93"/>
  <c r="D94"/>
  <c r="G94"/>
  <c r="J94"/>
  <c r="K94"/>
  <c r="M94"/>
  <c r="N94"/>
  <c r="P94"/>
  <c r="Q94"/>
  <c r="K95"/>
  <c r="N95"/>
  <c r="Q95"/>
  <c r="D96"/>
  <c r="G96"/>
  <c r="J96"/>
  <c r="K96" s="1"/>
  <c r="M96"/>
  <c r="P96"/>
  <c r="Q96" s="1"/>
  <c r="K97"/>
  <c r="N97"/>
  <c r="Q97"/>
  <c r="D98"/>
  <c r="G98"/>
  <c r="J98"/>
  <c r="K98" s="1"/>
  <c r="M98"/>
  <c r="N98" s="1"/>
  <c r="P98"/>
  <c r="Q98" s="1"/>
  <c r="K99"/>
  <c r="N99"/>
  <c r="Q99"/>
  <c r="D100"/>
  <c r="G100"/>
  <c r="J100"/>
  <c r="K100" s="1"/>
  <c r="M100"/>
  <c r="P100"/>
  <c r="Q100" s="1"/>
  <c r="K101"/>
  <c r="N101"/>
  <c r="Q101"/>
  <c r="D102"/>
  <c r="G102"/>
  <c r="J102"/>
  <c r="K102" s="1"/>
  <c r="M102"/>
  <c r="N102" s="1"/>
  <c r="P102"/>
  <c r="Q102" s="1"/>
  <c r="K103"/>
  <c r="N103"/>
  <c r="Q103"/>
  <c r="Q108"/>
  <c r="N108"/>
  <c r="K108"/>
  <c r="E108"/>
  <c r="Q107"/>
  <c r="N107"/>
  <c r="K107"/>
  <c r="E107"/>
  <c r="Q106"/>
  <c r="N106"/>
  <c r="K106"/>
  <c r="E106"/>
  <c r="Q65"/>
  <c r="N65"/>
  <c r="K65"/>
  <c r="E65"/>
  <c r="Q40"/>
  <c r="N40"/>
  <c r="K40"/>
  <c r="E40"/>
  <c r="E30"/>
  <c r="Q19"/>
  <c r="N19"/>
  <c r="K19"/>
  <c r="E19"/>
  <c r="Q18"/>
  <c r="N18"/>
  <c r="K18"/>
  <c r="E18"/>
  <c r="K111" l="1"/>
  <c r="N100"/>
  <c r="N96"/>
  <c r="K91"/>
  <c r="Q82"/>
  <c r="K82"/>
  <c r="Q76"/>
  <c r="Q70"/>
  <c r="K70"/>
  <c r="Q66"/>
  <c r="K66"/>
  <c r="N30"/>
  <c r="K30"/>
  <c r="Q30"/>
  <c r="Q219" l="1"/>
  <c r="Q220"/>
  <c r="Q221"/>
  <c r="Q222"/>
  <c r="N219"/>
  <c r="N220"/>
  <c r="N221"/>
  <c r="K219"/>
  <c r="K220"/>
  <c r="K221"/>
  <c r="P218"/>
  <c r="M218"/>
  <c r="J218"/>
  <c r="G218"/>
  <c r="D218"/>
  <c r="Q34"/>
  <c r="N34"/>
  <c r="K34"/>
  <c r="P31"/>
  <c r="M31"/>
  <c r="J31"/>
  <c r="G31"/>
  <c r="D31"/>
  <c r="Q167"/>
  <c r="N167"/>
  <c r="K167"/>
  <c r="P165"/>
  <c r="M165"/>
  <c r="J165"/>
  <c r="G165"/>
  <c r="D165"/>
  <c r="P64" l="1"/>
  <c r="M64"/>
  <c r="J64"/>
  <c r="N64" s="1"/>
  <c r="G64"/>
  <c r="D64"/>
  <c r="P61"/>
  <c r="M61"/>
  <c r="N61" s="1"/>
  <c r="J61"/>
  <c r="G61"/>
  <c r="D61"/>
  <c r="P58"/>
  <c r="Q58" s="1"/>
  <c r="M58"/>
  <c r="J58"/>
  <c r="G58"/>
  <c r="D58"/>
  <c r="P56"/>
  <c r="M56"/>
  <c r="J56"/>
  <c r="G56"/>
  <c r="D56"/>
  <c r="P54"/>
  <c r="M54"/>
  <c r="J54"/>
  <c r="K54" s="1"/>
  <c r="G54"/>
  <c r="D54"/>
  <c r="P52"/>
  <c r="M52"/>
  <c r="N52" s="1"/>
  <c r="J52"/>
  <c r="G52"/>
  <c r="D52"/>
  <c r="P50"/>
  <c r="Q50" s="1"/>
  <c r="M50"/>
  <c r="J50"/>
  <c r="G50"/>
  <c r="D50"/>
  <c r="P45"/>
  <c r="M45"/>
  <c r="J45"/>
  <c r="G45"/>
  <c r="K45" s="1"/>
  <c r="D45"/>
  <c r="P39"/>
  <c r="D105"/>
  <c r="G105"/>
  <c r="J105"/>
  <c r="M39"/>
  <c r="J39"/>
  <c r="G39"/>
  <c r="K39" s="1"/>
  <c r="D39"/>
  <c r="J12"/>
  <c r="M12"/>
  <c r="G12"/>
  <c r="D12"/>
  <c r="Q32"/>
  <c r="Q33"/>
  <c r="Q35"/>
  <c r="Q36"/>
  <c r="Q41"/>
  <c r="Q42"/>
  <c r="Q43"/>
  <c r="Q44"/>
  <c r="Q45"/>
  <c r="Q46"/>
  <c r="Q47"/>
  <c r="Q48"/>
  <c r="Q49"/>
  <c r="Q51"/>
  <c r="Q53"/>
  <c r="Q54"/>
  <c r="Q55"/>
  <c r="Q57"/>
  <c r="Q59"/>
  <c r="Q60"/>
  <c r="Q61"/>
  <c r="Q62"/>
  <c r="Q63"/>
  <c r="Q104"/>
  <c r="Q109"/>
  <c r="Q110"/>
  <c r="Q114"/>
  <c r="Q115"/>
  <c r="Q116"/>
  <c r="Q117"/>
  <c r="Q118"/>
  <c r="Q119"/>
  <c r="Q122"/>
  <c r="Q123"/>
  <c r="Q124"/>
  <c r="Q125"/>
  <c r="Q126"/>
  <c r="Q130"/>
  <c r="Q131"/>
  <c r="Q132"/>
  <c r="Q137"/>
  <c r="Q138"/>
  <c r="Q139"/>
  <c r="Q140"/>
  <c r="Q141"/>
  <c r="Q142"/>
  <c r="Q143"/>
  <c r="Q144"/>
  <c r="Q146"/>
  <c r="Q147"/>
  <c r="Q148"/>
  <c r="Q152"/>
  <c r="Q154"/>
  <c r="Q155"/>
  <c r="Q158"/>
  <c r="Q160"/>
  <c r="Q161"/>
  <c r="Q163"/>
  <c r="Q164"/>
  <c r="Q168"/>
  <c r="Q169"/>
  <c r="Q179"/>
  <c r="Q180"/>
  <c r="Q181"/>
  <c r="Q182"/>
  <c r="Q183"/>
  <c r="Q184"/>
  <c r="Q185"/>
  <c r="Q186"/>
  <c r="Q187"/>
  <c r="Q191"/>
  <c r="Q192"/>
  <c r="Q193"/>
  <c r="Q194"/>
  <c r="Q195"/>
  <c r="Q196"/>
  <c r="Q197"/>
  <c r="Q198"/>
  <c r="Q199"/>
  <c r="Q200"/>
  <c r="Q201"/>
  <c r="Q202"/>
  <c r="Q203"/>
  <c r="Q207"/>
  <c r="Q208"/>
  <c r="Q209"/>
  <c r="Q210"/>
  <c r="Q212"/>
  <c r="Q213"/>
  <c r="Q214"/>
  <c r="Q215"/>
  <c r="Q216"/>
  <c r="Q217"/>
  <c r="Q223"/>
  <c r="Q224"/>
  <c r="Q227"/>
  <c r="Q228"/>
  <c r="Q229"/>
  <c r="Q230"/>
  <c r="Q231"/>
  <c r="Q20"/>
  <c r="Q21"/>
  <c r="Q22"/>
  <c r="Q23"/>
  <c r="Q24"/>
  <c r="Q25"/>
  <c r="Q26"/>
  <c r="Q27"/>
  <c r="Q28"/>
  <c r="Q29"/>
  <c r="N20"/>
  <c r="N21"/>
  <c r="N22"/>
  <c r="N23"/>
  <c r="N24"/>
  <c r="N25"/>
  <c r="N26"/>
  <c r="N27"/>
  <c r="N28"/>
  <c r="N29"/>
  <c r="N32"/>
  <c r="N33"/>
  <c r="N35"/>
  <c r="N36"/>
  <c r="N39"/>
  <c r="N41"/>
  <c r="N42"/>
  <c r="N43"/>
  <c r="N44"/>
  <c r="N45"/>
  <c r="N46"/>
  <c r="N47"/>
  <c r="N48"/>
  <c r="N49"/>
  <c r="N50"/>
  <c r="N51"/>
  <c r="N53"/>
  <c r="N54"/>
  <c r="N55"/>
  <c r="N56"/>
  <c r="N57"/>
  <c r="N58"/>
  <c r="N59"/>
  <c r="N60"/>
  <c r="N62"/>
  <c r="N63"/>
  <c r="N104"/>
  <c r="N109"/>
  <c r="N110"/>
  <c r="N114"/>
  <c r="N115"/>
  <c r="N116"/>
  <c r="N117"/>
  <c r="N118"/>
  <c r="N119"/>
  <c r="N122"/>
  <c r="N123"/>
  <c r="N124"/>
  <c r="N125"/>
  <c r="N126"/>
  <c r="N130"/>
  <c r="N131"/>
  <c r="N132"/>
  <c r="N137"/>
  <c r="N138"/>
  <c r="N139"/>
  <c r="N140"/>
  <c r="N141"/>
  <c r="N142"/>
  <c r="N143"/>
  <c r="N144"/>
  <c r="N146"/>
  <c r="N147"/>
  <c r="N148"/>
  <c r="N152"/>
  <c r="N154"/>
  <c r="N155"/>
  <c r="N158"/>
  <c r="N160"/>
  <c r="N161"/>
  <c r="N163"/>
  <c r="N164"/>
  <c r="N168"/>
  <c r="N169"/>
  <c r="N179"/>
  <c r="N180"/>
  <c r="N181"/>
  <c r="N182"/>
  <c r="N183"/>
  <c r="N184"/>
  <c r="N185"/>
  <c r="N186"/>
  <c r="N187"/>
  <c r="N191"/>
  <c r="N192"/>
  <c r="N193"/>
  <c r="N194"/>
  <c r="N195"/>
  <c r="N196"/>
  <c r="N197"/>
  <c r="N198"/>
  <c r="N199"/>
  <c r="N200"/>
  <c r="N201"/>
  <c r="N202"/>
  <c r="N203"/>
  <c r="N207"/>
  <c r="N208"/>
  <c r="N209"/>
  <c r="N210"/>
  <c r="N212"/>
  <c r="N213"/>
  <c r="N214"/>
  <c r="N215"/>
  <c r="N216"/>
  <c r="N217"/>
  <c r="N222"/>
  <c r="N223"/>
  <c r="N224"/>
  <c r="N227"/>
  <c r="N228"/>
  <c r="N229"/>
  <c r="N230"/>
  <c r="N231"/>
  <c r="K20"/>
  <c r="K21"/>
  <c r="K22"/>
  <c r="K23"/>
  <c r="K24"/>
  <c r="K25"/>
  <c r="K26"/>
  <c r="K27"/>
  <c r="K28"/>
  <c r="K29"/>
  <c r="K32"/>
  <c r="K33"/>
  <c r="K35"/>
  <c r="K36"/>
  <c r="K41"/>
  <c r="K42"/>
  <c r="K43"/>
  <c r="K44"/>
  <c r="K46"/>
  <c r="K47"/>
  <c r="K48"/>
  <c r="K49"/>
  <c r="K50"/>
  <c r="K51"/>
  <c r="K52"/>
  <c r="K53"/>
  <c r="K55"/>
  <c r="K56"/>
  <c r="K57"/>
  <c r="K58"/>
  <c r="K59"/>
  <c r="K60"/>
  <c r="K61"/>
  <c r="K62"/>
  <c r="K63"/>
  <c r="K64"/>
  <c r="K104"/>
  <c r="K109"/>
  <c r="K110"/>
  <c r="K114"/>
  <c r="K115"/>
  <c r="K116"/>
  <c r="K117"/>
  <c r="K118"/>
  <c r="K119"/>
  <c r="K122"/>
  <c r="K123"/>
  <c r="K124"/>
  <c r="K125"/>
  <c r="K126"/>
  <c r="K130"/>
  <c r="K131"/>
  <c r="K132"/>
  <c r="K137"/>
  <c r="K138"/>
  <c r="K139"/>
  <c r="K140"/>
  <c r="K141"/>
  <c r="K142"/>
  <c r="K143"/>
  <c r="K144"/>
  <c r="K146"/>
  <c r="K147"/>
  <c r="K148"/>
  <c r="K152"/>
  <c r="K154"/>
  <c r="K155"/>
  <c r="K158"/>
  <c r="K160"/>
  <c r="K161"/>
  <c r="K163"/>
  <c r="K164"/>
  <c r="K168"/>
  <c r="K169"/>
  <c r="K179"/>
  <c r="K180"/>
  <c r="K181"/>
  <c r="K182"/>
  <c r="K183"/>
  <c r="K184"/>
  <c r="K185"/>
  <c r="K186"/>
  <c r="K187"/>
  <c r="K191"/>
  <c r="K192"/>
  <c r="K193"/>
  <c r="K194"/>
  <c r="K195"/>
  <c r="K196"/>
  <c r="K197"/>
  <c r="K198"/>
  <c r="K199"/>
  <c r="K200"/>
  <c r="K201"/>
  <c r="K202"/>
  <c r="K203"/>
  <c r="K207"/>
  <c r="K208"/>
  <c r="K209"/>
  <c r="K210"/>
  <c r="K212"/>
  <c r="K213"/>
  <c r="K214"/>
  <c r="K215"/>
  <c r="K216"/>
  <c r="K217"/>
  <c r="K222"/>
  <c r="K223"/>
  <c r="K224"/>
  <c r="K227"/>
  <c r="K228"/>
  <c r="K229"/>
  <c r="K230"/>
  <c r="K231"/>
  <c r="H227"/>
  <c r="H228"/>
  <c r="H229"/>
  <c r="H230"/>
  <c r="H231"/>
  <c r="G225"/>
  <c r="J225"/>
  <c r="M225"/>
  <c r="P225"/>
  <c r="D225"/>
  <c r="Q218"/>
  <c r="G211"/>
  <c r="J211"/>
  <c r="M211"/>
  <c r="P211"/>
  <c r="G205"/>
  <c r="J205"/>
  <c r="J204" s="1"/>
  <c r="M205"/>
  <c r="M204" s="1"/>
  <c r="P205"/>
  <c r="P204" s="1"/>
  <c r="Q15" s="1"/>
  <c r="G204"/>
  <c r="G15" s="1"/>
  <c r="D211"/>
  <c r="D205"/>
  <c r="G188"/>
  <c r="J188"/>
  <c r="M188"/>
  <c r="P188"/>
  <c r="D188"/>
  <c r="G170"/>
  <c r="J170"/>
  <c r="M170"/>
  <c r="P170"/>
  <c r="Q170" s="1"/>
  <c r="D170"/>
  <c r="G162"/>
  <c r="J162"/>
  <c r="M162"/>
  <c r="P162"/>
  <c r="D162"/>
  <c r="G159"/>
  <c r="G16" s="1"/>
  <c r="J159"/>
  <c r="J16" s="1"/>
  <c r="K16" s="1"/>
  <c r="M159"/>
  <c r="M16" s="1"/>
  <c r="P159"/>
  <c r="P16" s="1"/>
  <c r="D159"/>
  <c r="D16" s="1"/>
  <c r="G156"/>
  <c r="J156"/>
  <c r="M156"/>
  <c r="P156"/>
  <c r="D156"/>
  <c r="G153"/>
  <c r="J153"/>
  <c r="M153"/>
  <c r="P153"/>
  <c r="D153"/>
  <c r="G149"/>
  <c r="J149"/>
  <c r="M149"/>
  <c r="P149"/>
  <c r="D149"/>
  <c r="G145"/>
  <c r="J145"/>
  <c r="M145"/>
  <c r="P145"/>
  <c r="D145"/>
  <c r="G134"/>
  <c r="J134"/>
  <c r="M134"/>
  <c r="P134"/>
  <c r="D134"/>
  <c r="G127"/>
  <c r="J127"/>
  <c r="M127"/>
  <c r="P127"/>
  <c r="D127"/>
  <c r="G120"/>
  <c r="J120"/>
  <c r="M120"/>
  <c r="P120"/>
  <c r="D120"/>
  <c r="G112"/>
  <c r="J112"/>
  <c r="M112"/>
  <c r="P112"/>
  <c r="D112"/>
  <c r="M105"/>
  <c r="N105" s="1"/>
  <c r="P105"/>
  <c r="K31"/>
  <c r="G17"/>
  <c r="J17"/>
  <c r="M17"/>
  <c r="P17"/>
  <c r="D17"/>
  <c r="Q16" l="1"/>
  <c r="H112"/>
  <c r="H12"/>
  <c r="Q12"/>
  <c r="N12"/>
  <c r="N16"/>
  <c r="G13"/>
  <c r="G11"/>
  <c r="M13"/>
  <c r="J13"/>
  <c r="P13"/>
  <c r="Q64"/>
  <c r="N205"/>
  <c r="N211"/>
  <c r="Q56"/>
  <c r="Q39"/>
  <c r="Q52"/>
  <c r="N204"/>
  <c r="N17"/>
  <c r="Q31"/>
  <c r="K170"/>
  <c r="N188"/>
  <c r="K218"/>
  <c r="N225"/>
  <c r="Q112"/>
  <c r="K112"/>
  <c r="N120"/>
  <c r="Q127"/>
  <c r="K127"/>
  <c r="N134"/>
  <c r="Q145"/>
  <c r="K145"/>
  <c r="N149"/>
  <c r="Q153"/>
  <c r="K153"/>
  <c r="N156"/>
  <c r="Q159"/>
  <c r="K159"/>
  <c r="N162"/>
  <c r="Q165"/>
  <c r="K165"/>
  <c r="N170"/>
  <c r="Q188"/>
  <c r="K188"/>
  <c r="Q204"/>
  <c r="K204"/>
  <c r="Q205"/>
  <c r="K205"/>
  <c r="Q211"/>
  <c r="K211"/>
  <c r="N218"/>
  <c r="Q225"/>
  <c r="K225"/>
  <c r="G37"/>
  <c r="G10" s="1"/>
  <c r="M37"/>
  <c r="M10" s="1"/>
  <c r="J37"/>
  <c r="J10" s="1"/>
  <c r="P37"/>
  <c r="P10" s="1"/>
  <c r="D37"/>
  <c r="Q17"/>
  <c r="K17"/>
  <c r="N31"/>
  <c r="Q105"/>
  <c r="N112"/>
  <c r="Q120"/>
  <c r="K120"/>
  <c r="N127"/>
  <c r="Q134"/>
  <c r="K134"/>
  <c r="N145"/>
  <c r="Q149"/>
  <c r="K149"/>
  <c r="N153"/>
  <c r="Q156"/>
  <c r="K156"/>
  <c r="N159"/>
  <c r="Q162"/>
  <c r="K162"/>
  <c r="N165"/>
  <c r="K12"/>
  <c r="K105"/>
  <c r="D204"/>
  <c r="J11" l="1"/>
  <c r="K13"/>
  <c r="D15"/>
  <c r="P11"/>
  <c r="Q13"/>
  <c r="M11"/>
  <c r="N13"/>
  <c r="N10"/>
  <c r="K10"/>
  <c r="N37"/>
  <c r="K37"/>
  <c r="Q37"/>
  <c r="Q10"/>
  <c r="D10"/>
  <c r="H10" s="1"/>
  <c r="D13" l="1"/>
  <c r="D11" l="1"/>
  <c r="H11" s="1"/>
</calcChain>
</file>

<file path=xl/sharedStrings.xml><?xml version="1.0" encoding="utf-8"?>
<sst xmlns="http://schemas.openxmlformats.org/spreadsheetml/2006/main" count="209" uniqueCount="167">
  <si>
    <t xml:space="preserve">  А.</t>
  </si>
  <si>
    <t>Б.</t>
  </si>
  <si>
    <t>Кроме того:</t>
  </si>
  <si>
    <t xml:space="preserve">  </t>
  </si>
  <si>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</si>
  <si>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</si>
  <si>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</si>
  <si>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</si>
  <si>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</si>
  <si>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</si>
  <si>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</si>
  <si>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</si>
  <si>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</si>
  <si>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2020 год (прогноз) </t>
  </si>
  <si>
    <t xml:space="preserve">Прогноз объемов инвестиций в основной капитал </t>
  </si>
  <si>
    <t xml:space="preserve">Наименование показателя </t>
  </si>
  <si>
    <t>Торговля оптовая и розничная; ремонт автотранспортных средств, мотоциклов</t>
  </si>
  <si>
    <t xml:space="preserve">Транспортировка и хранение </t>
  </si>
  <si>
    <t xml:space="preserve">Деятельность в области информации и связи </t>
  </si>
  <si>
    <t xml:space="preserve">Деятельность финансовая и страховая </t>
  </si>
  <si>
    <t xml:space="preserve">БАЗОВЫЙ    вариант </t>
  </si>
  <si>
    <t xml:space="preserve">2021 год (прогноз) </t>
  </si>
  <si>
    <t>объем инвестиций в основной капитал (за исключением бюджетных средств)</t>
  </si>
  <si>
    <t>1.2.</t>
  </si>
  <si>
    <t>в том числе всего по отрасли за исключением бюджетных средств</t>
  </si>
  <si>
    <t>2.1.</t>
  </si>
  <si>
    <t>3.2.</t>
  </si>
  <si>
    <t xml:space="preserve">в том числе </t>
  </si>
  <si>
    <r>
      <t xml:space="preserve">Объем инвестиций в основной капитал за счет всех источников финансирования по району (городу) </t>
    </r>
    <r>
      <rPr>
        <sz val="11"/>
        <color theme="1"/>
        <rFont val="Times New Roman"/>
        <family val="1"/>
        <charset val="204"/>
      </rPr>
      <t xml:space="preserve">(по крупным и средним организациям) (1+2+3+4+5+6+7+8+9+10+11+12): </t>
    </r>
  </si>
  <si>
    <r>
      <t xml:space="preserve"> </t>
    </r>
    <r>
      <rPr>
        <i/>
        <sz val="11"/>
        <color theme="1"/>
        <rFont val="Times New Roman"/>
        <family val="1"/>
        <charset val="204"/>
      </rPr>
      <t xml:space="preserve">- </t>
    </r>
    <r>
      <rPr>
        <b/>
        <i/>
        <sz val="11"/>
        <color theme="1"/>
        <rFont val="Times New Roman"/>
        <family val="1"/>
        <charset val="204"/>
      </rPr>
      <t>объем инвестиций по малым организациям (расшифровать организации с объемами инвестиций);</t>
    </r>
  </si>
  <si>
    <t>3.3.</t>
  </si>
  <si>
    <t>3.5.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</si>
  <si>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</si>
  <si>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</si>
  <si>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>Деятельность полиграфическая и копирование носителей  информации</t>
  </si>
  <si>
    <t xml:space="preserve">Производство кожи и изделий из кожи </t>
  </si>
  <si>
    <t xml:space="preserve">Производство одежды </t>
  </si>
  <si>
    <t xml:space="preserve">Производство текстильных изделий </t>
  </si>
  <si>
    <t xml:space="preserve">Производство табачных изделий </t>
  </si>
  <si>
    <t>Производство напитков</t>
  </si>
  <si>
    <t xml:space="preserve">Производство пищевых продуктов </t>
  </si>
  <si>
    <r>
      <t>Обрабатывающие производства – всего (</t>
    </r>
    <r>
      <rPr>
        <sz val="11"/>
        <color theme="1"/>
        <rFont val="Times New Roman"/>
        <family val="1"/>
        <charset val="204"/>
      </rPr>
      <t>расшифровать по объектам</t>
    </r>
    <r>
      <rPr>
        <b/>
        <sz val="11"/>
        <color theme="1"/>
        <rFont val="Times New Roman"/>
        <family val="1"/>
        <charset val="204"/>
      </rPr>
      <t>)</t>
    </r>
  </si>
  <si>
    <t>Добыча полезных ископаемых</t>
  </si>
  <si>
    <t>Сельское хозяйство, охота и лесное хозяйство (расшифровать по объектам, инвест.проектам и т.д.)</t>
  </si>
  <si>
    <t>Производства кокса и нефтепродуктов</t>
  </si>
  <si>
    <t>Производство химических веществ  и химических продуктов</t>
  </si>
  <si>
    <t xml:space="preserve">Производство лекарственных средств и материалов, применяемых в медицинских целях 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</si>
  <si>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</si>
  <si>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</si>
  <si>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метеллургическое</t>
  </si>
  <si>
    <t>Производство готовых метеллических изделий, кроме машин и оборудования</t>
  </si>
  <si>
    <t xml:space="preserve">Производство  компьютеров, электронных и оптическиз изделий </t>
  </si>
  <si>
    <t xml:space="preserve">Производство электрического оборудования </t>
  </si>
  <si>
    <t xml:space="preserve">Произвощдство машин и оборудования, не включенных в другие группировки 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</si>
  <si>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</si>
  <si>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 </t>
  </si>
  <si>
    <t xml:space="preserve">Производство мебели </t>
  </si>
  <si>
    <t xml:space="preserve">Производство прочих готовых изделий </t>
  </si>
  <si>
    <t xml:space="preserve">Ремонт и монтаж шин и оборудования </t>
  </si>
  <si>
    <r>
      <t xml:space="preserve">Обеспечение электрической энергией,  газом и  паром, конденционирование воздуха  </t>
    </r>
    <r>
      <rPr>
        <i/>
        <sz val="11"/>
        <color theme="1"/>
        <rFont val="Times New Roman"/>
        <family val="1"/>
        <charset val="204"/>
      </rPr>
      <t>расшифровать по объектам</t>
    </r>
  </si>
  <si>
    <t>4.1.</t>
  </si>
  <si>
    <r>
      <t>Водоснабжение; водоотведение, организация сбора и утилизации отходов, деятельность по ликвидации загрязнений  (</t>
    </r>
    <r>
      <rPr>
        <sz val="11"/>
        <color theme="1"/>
        <rFont val="Times New Roman"/>
        <family val="1"/>
        <charset val="204"/>
      </rPr>
      <t>расшифровать по объектам)</t>
    </r>
  </si>
  <si>
    <t xml:space="preserve">6.1. </t>
  </si>
  <si>
    <r>
      <t xml:space="preserve">Строительсво (строительсво зданий, строительсво инженерных сооружений, работы строительные специализированные) </t>
    </r>
    <r>
      <rPr>
        <sz val="11"/>
        <color theme="1"/>
        <rFont val="Times New Roman"/>
        <family val="1"/>
        <charset val="204"/>
      </rPr>
      <t>расшифровать по объектам</t>
    </r>
  </si>
  <si>
    <t xml:space="preserve">7.1. </t>
  </si>
  <si>
    <t>6.</t>
  </si>
  <si>
    <t xml:space="preserve">7. </t>
  </si>
  <si>
    <t xml:space="preserve">8.1. </t>
  </si>
  <si>
    <t>9.</t>
  </si>
  <si>
    <t xml:space="preserve">Деятельность гостиниц и предприятий общественного питания </t>
  </si>
  <si>
    <t xml:space="preserve">9.1. </t>
  </si>
  <si>
    <t xml:space="preserve">10. </t>
  </si>
  <si>
    <t xml:space="preserve">10.1. </t>
  </si>
  <si>
    <t>11.</t>
  </si>
  <si>
    <t>11. 1.</t>
  </si>
  <si>
    <t>12.</t>
  </si>
  <si>
    <t xml:space="preserve">Деятельность по операциям с недвижымим имуществом </t>
  </si>
  <si>
    <t>12.1.</t>
  </si>
  <si>
    <t xml:space="preserve">13. </t>
  </si>
  <si>
    <t xml:space="preserve">Деятельность профессинальная, научная и техническая </t>
  </si>
  <si>
    <t xml:space="preserve">13.1. </t>
  </si>
  <si>
    <t>14.</t>
  </si>
  <si>
    <t xml:space="preserve">Деятельность административная и сопутсвующие дополнительные услуги </t>
  </si>
  <si>
    <t xml:space="preserve">14.1. </t>
  </si>
  <si>
    <t>Госудасртвенное управление и обеспечение военной безопасности; социальное обеспечение</t>
  </si>
  <si>
    <t>15.</t>
  </si>
  <si>
    <t>15.1.</t>
  </si>
  <si>
    <t>16.</t>
  </si>
  <si>
    <t xml:space="preserve">Образование </t>
  </si>
  <si>
    <t xml:space="preserve">16.1. </t>
  </si>
  <si>
    <t>17.</t>
  </si>
  <si>
    <t>Деятельность в области здравоохранения и социальных услуг</t>
  </si>
  <si>
    <t xml:space="preserve">17.1. </t>
  </si>
  <si>
    <t>18.</t>
  </si>
  <si>
    <t xml:space="preserve">Деятельность в области культуры, спорта, организации досуга и развлечений </t>
  </si>
  <si>
    <t xml:space="preserve">деятельность библиотек, архивов, музеев и прочих объектов культуры </t>
  </si>
  <si>
    <t xml:space="preserve">деятельность в области спорта деятельности и развлечений </t>
  </si>
  <si>
    <t xml:space="preserve">18.1. </t>
  </si>
  <si>
    <t>19.</t>
  </si>
  <si>
    <r>
      <rPr>
        <b/>
        <sz val="11"/>
        <color theme="1"/>
        <rFont val="Times New Roman"/>
        <family val="1"/>
        <charset val="204"/>
      </rPr>
      <t xml:space="preserve">Предоставление прочих видов услуг </t>
    </r>
    <r>
      <rPr>
        <b/>
        <i/>
        <sz val="11"/>
        <color theme="1"/>
        <rFont val="Times New Roman"/>
        <family val="1"/>
        <charset val="204"/>
      </rPr>
      <t xml:space="preserve"> (деятельность общественных организаций, ремонт компьютеров, предметов личного потребления и хозяйственно-бытового назначения, деятельность по предоставления прочих персональных услуг) </t>
    </r>
  </si>
  <si>
    <t xml:space="preserve">19.1. </t>
  </si>
  <si>
    <t>1.</t>
  </si>
  <si>
    <t>2.</t>
  </si>
  <si>
    <t>3.</t>
  </si>
  <si>
    <t>3.1.</t>
  </si>
  <si>
    <t>3.4.</t>
  </si>
  <si>
    <t xml:space="preserve">ВНИМАНИЕ:                                                                                                 Изменять таблицу нельзя!                                                                  Если не хватает срок, то  по одной строке отражаем несколько организаций.                                                                                                                Для вывода на печать пустые строки рекомендуем  скрыть. </t>
  </si>
  <si>
    <t>3.6.</t>
  </si>
  <si>
    <t>3.7.</t>
  </si>
  <si>
    <t xml:space="preserve">3.8. </t>
  </si>
  <si>
    <t xml:space="preserve">3.9. </t>
  </si>
  <si>
    <t>3.10.</t>
  </si>
  <si>
    <t xml:space="preserve">3.11. </t>
  </si>
  <si>
    <t xml:space="preserve">3.12. </t>
  </si>
  <si>
    <t>3.13.</t>
  </si>
  <si>
    <t>3.14.</t>
  </si>
  <si>
    <t>3.15.</t>
  </si>
  <si>
    <t>3.16.</t>
  </si>
  <si>
    <t xml:space="preserve">3.17. </t>
  </si>
  <si>
    <t xml:space="preserve">3.18. </t>
  </si>
  <si>
    <t xml:space="preserve">3.19. </t>
  </si>
  <si>
    <t>3.20.</t>
  </si>
  <si>
    <t xml:space="preserve">3.21. </t>
  </si>
  <si>
    <t xml:space="preserve">3.22. </t>
  </si>
  <si>
    <t xml:space="preserve">3.23. </t>
  </si>
  <si>
    <t xml:space="preserve">3.24. </t>
  </si>
  <si>
    <t>5.</t>
  </si>
  <si>
    <t>5.1.</t>
  </si>
  <si>
    <t>8.</t>
  </si>
  <si>
    <t xml:space="preserve">2019 год (оценка) </t>
  </si>
  <si>
    <t xml:space="preserve">2022 год (прогноз) </t>
  </si>
  <si>
    <t>2018 год (отчет)</t>
  </si>
  <si>
    <t>БЮДЖЕТНЫЕ СРЕДСТВА, в том числе:</t>
  </si>
  <si>
    <t xml:space="preserve">   бюджет субъекта РФ</t>
  </si>
  <si>
    <t xml:space="preserve">   местный бюджет </t>
  </si>
  <si>
    <r>
      <t xml:space="preserve">   </t>
    </r>
    <r>
      <rPr>
        <b/>
        <sz val="14"/>
        <color theme="1"/>
        <rFont val="Times New Roman"/>
        <family val="1"/>
        <charset val="204"/>
      </rPr>
      <t xml:space="preserve">федеральный бюджет </t>
    </r>
  </si>
  <si>
    <t>4.</t>
  </si>
  <si>
    <t xml:space="preserve">на  2020-2022 годы по  Черемисиновскому району </t>
  </si>
  <si>
    <t>ООО КурскАгро"</t>
  </si>
  <si>
    <t>ООО Нива"</t>
  </si>
  <si>
    <t xml:space="preserve">ООО "Курскзернопром" </t>
  </si>
  <si>
    <t>АУКО «Редакция газеты «Слово народа»</t>
  </si>
  <si>
    <t>ПАО «МРСК Центра- «Курскэнерго»»</t>
  </si>
  <si>
    <t>ООО "Газпроминвестгазификация"</t>
  </si>
  <si>
    <t>Администрация Черемисиновского района</t>
  </si>
  <si>
    <t>ОКУ "Центр социальных выплат"</t>
  </si>
  <si>
    <t>АО «Тандер»магазин "Магнит "</t>
  </si>
  <si>
    <t>ООО "Агроторг"</t>
  </si>
  <si>
    <t>Тротуарные дорожки</t>
  </si>
  <si>
    <t>Комитет строительства и эксплуатации автодорог</t>
  </si>
  <si>
    <t>Деятельность в области демонстрации кинофильмов</t>
  </si>
  <si>
    <t>МКУК «Черемисиновский ЦДК»</t>
  </si>
  <si>
    <t>Администрации</t>
  </si>
  <si>
    <t>МКОУ «Русановская СОШ имени В.С.Шатохина»</t>
  </si>
  <si>
    <t>МКОУ «Черемисиновская СОШ имени героя Советского Союза И.Ф.Алтухова»</t>
  </si>
  <si>
    <t>МКОУ «Михайловская  СОШ имени Нестерова»</t>
  </si>
  <si>
    <t>МКОУ «Стакановская СОШ имени Сергеева»</t>
  </si>
  <si>
    <t>МКОУ «Краснополянская СОШ имени »</t>
  </si>
  <si>
    <t>МКОУ «Покровская СОШ имени»</t>
  </si>
  <si>
    <t>МКОУ ДОД "Черемисиновская ДШИ"</t>
  </si>
  <si>
    <t xml:space="preserve">МДОУ «Детский сад комбинированного вида «Солнышко»
 </t>
  </si>
  <si>
    <t>ОБУЗ "Черемисиновская ЦРБ"</t>
  </si>
  <si>
    <t>ОКУ Черемисиновский социально-реабилитационный центр для несовершеннолетних»</t>
  </si>
  <si>
    <t>жилье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</si>
  <si>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</si>
  <si>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</si>
  <si>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Водопровод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</si>
</sst>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16" fontId="3" fillId="2" borderId="1" xfId="0" applyNumberFormat="1" applyFont="1" applyFill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4" fontId="7" fillId="2" borderId="1" xfId="0" applyNumberFormat="1" applyFont="1" applyFill="1" applyBorder="1" applyAlignment="1" applyProtection="1">
      <alignment horizontal="center" wrapText="1"/>
      <protection locked="0"/>
    </xf>
    <xf numFmtId="16" fontId="7" fillId="2" borderId="1" xfId="0" applyNumberFormat="1" applyFont="1" applyFill="1" applyBorder="1" applyAlignment="1" applyProtection="1">
      <alignment horizontal="center" wrapText="1"/>
      <protection locked="0"/>
    </xf>
    <xf numFmtId="17" fontId="7" fillId="2" borderId="1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164" fontId="0" fillId="2" borderId="1" xfId="0" applyNumberFormat="1" applyFill="1" applyBorder="1" applyAlignment="1" applyProtection="1">
      <alignment horizontal="center" wrapText="1"/>
      <protection locked="0"/>
    </xf>
    <xf numFmtId="0" fontId="0" fillId="2" borderId="5" xfId="0" applyFill="1" applyBorder="1" applyAlignment="1" applyProtection="1">
      <alignment horizontal="center" wrapText="1"/>
      <protection locked="0"/>
    </xf>
    <xf numFmtId="0" fontId="0" fillId="2" borderId="6" xfId="0" applyFill="1" applyBorder="1" applyProtection="1">
      <protection locked="0"/>
    </xf>
    <xf numFmtId="0" fontId="14" fillId="2" borderId="1" xfId="0" applyFont="1" applyFill="1" applyBorder="1" applyAlignment="1" applyProtection="1">
      <alignment horizontal="center" wrapText="1"/>
      <protection locked="0"/>
    </xf>
    <xf numFmtId="0" fontId="14" fillId="2" borderId="5" xfId="0" applyFont="1" applyFill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19" fillId="0" borderId="0" xfId="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 wrapText="1"/>
    </xf>
    <xf numFmtId="0" fontId="17" fillId="2" borderId="7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 applyProtection="1">
      <alignment horizontal="center" wrapText="1"/>
      <protection locked="0"/>
    </xf>
    <xf numFmtId="164" fontId="20" fillId="2" borderId="1" xfId="0" applyNumberFormat="1" applyFont="1" applyFill="1" applyBorder="1" applyAlignment="1" applyProtection="1">
      <alignment horizontal="center" wrapText="1"/>
      <protection locked="0"/>
    </xf>
    <xf numFmtId="0" fontId="20" fillId="2" borderId="1" xfId="0" applyFont="1" applyFill="1" applyBorder="1" applyAlignment="1" applyProtection="1">
      <alignment horizontal="center"/>
      <protection locked="0"/>
    </xf>
    <xf numFmtId="164" fontId="20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9" fillId="2" borderId="1" xfId="0" applyFont="1" applyFill="1" applyBorder="1" applyAlignment="1" applyProtection="1">
      <alignment horizontal="center" vertical="top" wrapText="1"/>
      <protection locked="0"/>
    </xf>
    <xf numFmtId="0" fontId="10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0" fontId="15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 applyProtection="1">
      <alignment horizontal="center" wrapText="1"/>
      <protection locked="0"/>
    </xf>
    <xf numFmtId="0" fontId="16" fillId="2" borderId="1" xfId="0" applyFont="1" applyFill="1" applyBorder="1" applyAlignment="1" applyProtection="1">
      <alignment horizontal="center" wrapText="1"/>
      <protection locked="0"/>
    </xf>
    <xf numFmtId="0" fontId="18" fillId="2" borderId="1" xfId="0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Font="1" applyBorder="1" applyAlignment="1">
      <alignment horizontal="left"/>
    </xf>
    <xf numFmtId="1" fontId="0" fillId="2" borderId="1" xfId="0" applyNumberFormat="1" applyFill="1" applyBorder="1" applyAlignment="1" applyProtection="1">
      <alignment horizontal="center" wrapText="1"/>
      <protection locked="0"/>
    </xf>
    <xf numFmtId="0" fontId="21" fillId="2" borderId="0" xfId="0" applyFont="1" applyFill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 applyProtection="1">
      <alignment horizontal="center" wrapText="1"/>
      <protection locked="0"/>
    </xf>
    <xf numFmtId="0" fontId="23" fillId="2" borderId="1" xfId="0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 applyProtection="1">
      <alignment horizontal="center" wrapText="1"/>
      <protection locked="0"/>
    </xf>
    <xf numFmtId="0" fontId="26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 applyProtection="1">
      <alignment horizontal="center" wrapText="1"/>
      <protection locked="0"/>
    </xf>
    <xf numFmtId="164" fontId="14" fillId="2" borderId="1" xfId="0" applyNumberFormat="1" applyFont="1" applyFill="1" applyBorder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20" fillId="3" borderId="1" xfId="0" applyFont="1" applyFill="1" applyBorder="1" applyAlignment="1" applyProtection="1">
      <alignment horizontal="center" wrapText="1"/>
      <protection locked="0"/>
    </xf>
    <xf numFmtId="0" fontId="20" fillId="3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14" fillId="3" borderId="1" xfId="0" applyFont="1" applyFill="1" applyBorder="1" applyAlignment="1" applyProtection="1">
      <alignment horizontal="center" wrapText="1"/>
      <protection locked="0"/>
    </xf>
    <xf numFmtId="0" fontId="14" fillId="3" borderId="1" xfId="0" applyFont="1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left"/>
      <protection locked="0"/>
    </xf>
    <xf numFmtId="0" fontId="16" fillId="2" borderId="1" xfId="0" applyFont="1" applyFill="1" applyBorder="1" applyAlignment="1" applyProtection="1">
      <alignment wrapText="1"/>
      <protection locked="0"/>
    </xf>
    <xf numFmtId="0" fontId="18" fillId="2" borderId="1" xfId="0" applyFont="1" applyFill="1" applyBorder="1" applyAlignment="1" applyProtection="1">
      <alignment wrapText="1"/>
      <protection locked="0"/>
    </xf>
    <xf numFmtId="0" fontId="18" fillId="4" borderId="1" xfId="0" applyFont="1" applyFill="1" applyBorder="1" applyAlignment="1" applyProtection="1">
      <alignment horizontal="center" wrapText="1"/>
      <protection locked="0"/>
    </xf>
    <xf numFmtId="0" fontId="18" fillId="2" borderId="1" xfId="0" applyFont="1" applyFill="1" applyBorder="1" applyProtection="1">
      <protection locked="0"/>
    </xf>
    <xf numFmtId="2" fontId="18" fillId="4" borderId="1" xfId="0" applyNumberFormat="1" applyFont="1" applyFill="1" applyBorder="1" applyAlignment="1" applyProtection="1">
      <alignment horizontal="center" wrapText="1"/>
      <protection locked="0"/>
    </xf>
    <xf numFmtId="0" fontId="18" fillId="2" borderId="5" xfId="0" applyFont="1" applyFill="1" applyBorder="1" applyAlignment="1" applyProtection="1">
      <alignment horizontal="center" wrapText="1"/>
      <protection locked="0"/>
    </xf>
    <xf numFmtId="0" fontId="18" fillId="3" borderId="1" xfId="0" applyFont="1" applyFill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9"/>
  <sheetViews>
    <sheetView tabSelected="1" topLeftCell="A3" zoomScale="83" zoomScaleNormal="83" workbookViewId="0">
      <selection activeCell="G1" sqref="A1:XFD1"/>
    </sheetView>
  </sheetViews>
  <sheetFormatPr defaultRowHeight="15"/>
  <cols>
    <col min="1" max="1" width="1.7109375" style="1" customWidth="1"/>
    <col min="2" max="2" width="5.85546875" style="1" customWidth="1"/>
    <col min="3" max="3" width="36.7109375" style="1" customWidth="1"/>
    <col min="4" max="4" width="11.28515625" style="14" customWidth="1"/>
    <col min="5" max="5" width="8.42578125" style="1" customWidth="1"/>
    <col min="6" max="6" width="9.140625" style="14" customWidth="1"/>
    <col min="7" max="7" width="8.28515625" style="14" customWidth="1"/>
    <col min="8" max="8" width="6.28515625" style="1" customWidth="1"/>
    <col min="9" max="9" width="9.140625" style="14"/>
    <col min="10" max="10" width="8.140625" style="62" customWidth="1"/>
    <col min="11" max="11" width="6.28515625" style="1" customWidth="1"/>
    <col min="12" max="12" width="9.140625" style="1"/>
    <col min="13" max="13" width="7.42578125" style="62" customWidth="1"/>
    <col min="14" max="14" width="5.28515625" style="1" customWidth="1"/>
    <col min="15" max="15" width="9.140625" style="14"/>
    <col min="16" max="16" width="9" style="62" customWidth="1"/>
    <col min="17" max="17" width="5.7109375" style="1" customWidth="1"/>
    <col min="18" max="18" width="9.5703125" style="14" customWidth="1"/>
    <col min="19" max="16384" width="9.140625" style="1"/>
  </cols>
  <sheetData>
    <row r="1" spans="1:19" ht="15" hidden="1" customHeight="1">
      <c r="A1" s="79" t="s">
        <v>106</v>
      </c>
      <c r="B1" s="79"/>
      <c r="C1" s="79"/>
      <c r="D1" s="79"/>
      <c r="E1" s="79"/>
      <c r="F1" s="79"/>
    </row>
    <row r="2" spans="1:19" ht="111.75" hidden="1" customHeight="1">
      <c r="A2" s="79"/>
      <c r="B2" s="79"/>
      <c r="C2" s="79"/>
      <c r="D2" s="79"/>
      <c r="E2" s="79"/>
      <c r="F2" s="79"/>
    </row>
    <row r="3" spans="1:19" ht="15.75">
      <c r="B3" s="14"/>
      <c r="C3" s="81" t="s">
        <v>14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9" ht="15.75">
      <c r="B4" s="14"/>
      <c r="C4" s="81" t="s">
        <v>137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9" ht="15.75">
      <c r="B5" s="14"/>
      <c r="C5" s="81" t="s">
        <v>20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9">
      <c r="B6" s="33"/>
      <c r="C6" s="33"/>
      <c r="E6" s="14"/>
      <c r="H6" s="14"/>
      <c r="K6" s="14"/>
      <c r="L6" s="14"/>
      <c r="N6" s="14"/>
      <c r="Q6" s="14"/>
    </row>
    <row r="7" spans="1:19" ht="15.75" customHeight="1">
      <c r="B7" s="82"/>
      <c r="C7" s="82" t="s">
        <v>15</v>
      </c>
      <c r="D7" s="85" t="s">
        <v>131</v>
      </c>
      <c r="E7" s="85"/>
      <c r="F7" s="85"/>
      <c r="G7" s="85" t="s">
        <v>129</v>
      </c>
      <c r="H7" s="85"/>
      <c r="I7" s="85"/>
      <c r="J7" s="85" t="s">
        <v>13</v>
      </c>
      <c r="K7" s="85"/>
      <c r="L7" s="85"/>
      <c r="M7" s="85" t="s">
        <v>21</v>
      </c>
      <c r="N7" s="85"/>
      <c r="O7" s="85"/>
      <c r="P7" s="85" t="s">
        <v>130</v>
      </c>
      <c r="Q7" s="85"/>
      <c r="R7" s="85"/>
    </row>
    <row r="8" spans="1:19" ht="45">
      <c r="B8" s="83"/>
      <c r="C8" s="83"/>
      <c r="D8" s="2" t="s">
        <v>6</v>
      </c>
      <c r="E8" s="2" t="s">
        <v>8</v>
      </c>
      <c r="F8" s="2" t="s">
        <v>4</v>
      </c>
      <c r="G8" s="2" t="s">
        <v>6</v>
      </c>
      <c r="H8" s="2" t="s">
        <v>8</v>
      </c>
      <c r="I8" s="2" t="s">
        <v>4</v>
      </c>
      <c r="J8" s="63" t="s">
        <v>6</v>
      </c>
      <c r="K8" s="2" t="s">
        <v>8</v>
      </c>
      <c r="L8" s="2" t="s">
        <v>4</v>
      </c>
      <c r="M8" s="63" t="s">
        <v>6</v>
      </c>
      <c r="N8" s="2" t="s">
        <v>8</v>
      </c>
      <c r="O8" s="2" t="s">
        <v>4</v>
      </c>
      <c r="P8" s="63" t="s">
        <v>6</v>
      </c>
      <c r="Q8" s="2" t="s">
        <v>8</v>
      </c>
      <c r="R8" s="2" t="s">
        <v>4</v>
      </c>
    </row>
    <row r="9" spans="1:19" ht="22.5">
      <c r="B9" s="84"/>
      <c r="C9" s="84"/>
      <c r="D9" s="2" t="s">
        <v>7</v>
      </c>
      <c r="E9" s="2" t="s">
        <v>11</v>
      </c>
      <c r="F9" s="2" t="s">
        <v>5</v>
      </c>
      <c r="G9" s="2" t="s">
        <v>7</v>
      </c>
      <c r="H9" s="2" t="s">
        <v>9</v>
      </c>
      <c r="I9" s="2" t="s">
        <v>5</v>
      </c>
      <c r="J9" s="63" t="s">
        <v>7</v>
      </c>
      <c r="K9" s="2" t="s">
        <v>9</v>
      </c>
      <c r="L9" s="2" t="s">
        <v>5</v>
      </c>
      <c r="M9" s="63" t="s">
        <v>7</v>
      </c>
      <c r="N9" s="2" t="s">
        <v>9</v>
      </c>
      <c r="O9" s="2" t="s">
        <v>5</v>
      </c>
      <c r="P9" s="63" t="s">
        <v>7</v>
      </c>
      <c r="Q9" s="2" t="s">
        <v>9</v>
      </c>
      <c r="R9" s="2" t="s">
        <v>10</v>
      </c>
    </row>
    <row r="10" spans="1:19" ht="72" customHeight="1">
      <c r="B10" s="34" t="s">
        <v>0</v>
      </c>
      <c r="C10" s="35" t="s">
        <v>28</v>
      </c>
      <c r="D10" s="29">
        <f>D17+D31+D37+D105+D112+D120+D127+D134+D145+D149+D153+D156+D159+D162+D165+D170+D188+D204+D218</f>
        <v>111607.3</v>
      </c>
      <c r="E10" s="29">
        <v>28.1</v>
      </c>
      <c r="F10" s="29">
        <v>104.6</v>
      </c>
      <c r="G10" s="29">
        <f>G17+G31+G37+G105+G112+G120+G127+G134+G145+G149+G153+G156+G159+G162+G165+G170+G188+G204+G218</f>
        <v>71375.399999999994</v>
      </c>
      <c r="H10" s="29">
        <f>G10/D10/I10*10000</f>
        <v>60.848970842251347</v>
      </c>
      <c r="I10" s="29">
        <v>105.1</v>
      </c>
      <c r="J10" s="64">
        <f>J17+J31+J37+J105+J112+J120+J127+J134+J145+J149+J153+J156+J159+J162+J165+J170+J188+J204+J218</f>
        <v>139531</v>
      </c>
      <c r="K10" s="29">
        <f>J10/G10/L10*10000</f>
        <v>187.97011726298288</v>
      </c>
      <c r="L10" s="30">
        <v>104</v>
      </c>
      <c r="M10" s="64">
        <f>M17+M31+M37+M105+M112+M120+M127+M134+M145+M149+M153+M156+M159+M162+M165+M170+M188+M204+M218</f>
        <v>64372.4</v>
      </c>
      <c r="N10" s="29">
        <f>M10/J10/O10*10000</f>
        <v>44.317807319540364</v>
      </c>
      <c r="O10" s="29">
        <v>104.1</v>
      </c>
      <c r="P10" s="64">
        <f>P17+P31+P37+P105+P112+P120+P127+P134+P145+P149+P153+P156+P159+P162+P165+P170+P188+P204+P218</f>
        <v>58222.5</v>
      </c>
      <c r="Q10" s="29">
        <f>P10/M10/R10*10000</f>
        <v>86.884122407553733</v>
      </c>
      <c r="R10" s="29">
        <v>104.1</v>
      </c>
      <c r="S10" s="23">
        <v>420004</v>
      </c>
    </row>
    <row r="11" spans="1:19" ht="20.25" customHeight="1">
      <c r="B11" s="34"/>
      <c r="C11" s="36" t="s">
        <v>12</v>
      </c>
      <c r="D11" s="29">
        <f>D12+D13</f>
        <v>111607.29999999999</v>
      </c>
      <c r="E11" s="29"/>
      <c r="F11" s="29"/>
      <c r="G11" s="29">
        <f t="shared" ref="G11:P11" si="0">G12+G13</f>
        <v>71375.399999999994</v>
      </c>
      <c r="H11" s="29" t="e">
        <f t="shared" ref="H11:H74" si="1">G11/D11/I11*10000</f>
        <v>#DIV/0!</v>
      </c>
      <c r="I11" s="29"/>
      <c r="J11" s="64">
        <f t="shared" si="0"/>
        <v>139531</v>
      </c>
      <c r="K11" s="29"/>
      <c r="L11" s="29"/>
      <c r="M11" s="64">
        <f t="shared" si="0"/>
        <v>64372.4</v>
      </c>
      <c r="N11" s="29"/>
      <c r="O11" s="29"/>
      <c r="P11" s="64">
        <f t="shared" si="0"/>
        <v>58222.5</v>
      </c>
      <c r="Q11" s="29"/>
      <c r="R11" s="31"/>
      <c r="S11" s="23"/>
    </row>
    <row r="12" spans="1:19" ht="50.25" customHeight="1">
      <c r="B12" s="34"/>
      <c r="C12" s="35" t="s">
        <v>22</v>
      </c>
      <c r="D12" s="29">
        <f>D30+D36+D104+D111+D119+D126+D133+D144+D148+D152+D155+D158+D161+D164+D169+D187+D203+D217+D223</f>
        <v>68028</v>
      </c>
      <c r="E12" s="29">
        <v>16.899999999999999</v>
      </c>
      <c r="F12" s="29">
        <v>104.6</v>
      </c>
      <c r="G12" s="29">
        <f>G30+G36+G104+G111+G119+G126+G133+G144+G148+G152+G155+G158+G161+G164+G169+G187+G203+G217+G223</f>
        <v>34224</v>
      </c>
      <c r="H12" s="29">
        <f t="shared" si="1"/>
        <v>47.867456155206028</v>
      </c>
      <c r="I12" s="29">
        <v>105.1</v>
      </c>
      <c r="J12" s="64">
        <f>J30+J36+J104+J111+J119+J126+J133+J144+J148+J152+J155+J158+J161+J164+J169+J187+J203+J217+J223</f>
        <v>111631</v>
      </c>
      <c r="K12" s="29">
        <f t="shared" ref="K12:K77" si="2">J12/G12/L12*10000</f>
        <v>313.63224637681162</v>
      </c>
      <c r="L12" s="30">
        <v>104</v>
      </c>
      <c r="M12" s="64">
        <f>M30+M36+M104+M111+M119+M126+M133+M144+M148+M152+M155+M158+M161+M164+M169+M187+M203+M217+M223</f>
        <v>37157</v>
      </c>
      <c r="N12" s="29">
        <f t="shared" ref="N12" si="3">M12/J12/O12*10000</f>
        <v>31.974598347129174</v>
      </c>
      <c r="O12" s="29">
        <v>104.1</v>
      </c>
      <c r="P12" s="64">
        <f t="shared" ref="P12" si="4">P30+P36+P104+P111+P119+P126+P133+P144+P148+P152+P155+P158+P161+P164+P169+P187+P203+P217+P223</f>
        <v>38787.5</v>
      </c>
      <c r="Q12" s="29">
        <f>P12/M12/R12*10000</f>
        <v>100.27678849646917</v>
      </c>
      <c r="R12" s="29">
        <v>104.1</v>
      </c>
      <c r="S12" s="23">
        <v>384864</v>
      </c>
    </row>
    <row r="13" spans="1:19" ht="37.5" customHeight="1">
      <c r="B13" s="34"/>
      <c r="C13" s="35" t="s">
        <v>132</v>
      </c>
      <c r="D13" s="29">
        <f>D14+D15+D16</f>
        <v>43579.299999999996</v>
      </c>
      <c r="E13" s="31">
        <v>119</v>
      </c>
      <c r="F13" s="31">
        <v>104.6</v>
      </c>
      <c r="G13" s="31">
        <f>G14+G15+G16</f>
        <v>37151.4</v>
      </c>
      <c r="H13" s="29">
        <f t="shared" si="1"/>
        <v>81.113327569649854</v>
      </c>
      <c r="I13" s="31">
        <v>105.1</v>
      </c>
      <c r="J13" s="65">
        <f>J14+J15+J16</f>
        <v>27900</v>
      </c>
      <c r="K13" s="29">
        <f t="shared" si="2"/>
        <v>72.20972312462807</v>
      </c>
      <c r="L13" s="32">
        <v>104</v>
      </c>
      <c r="M13" s="65">
        <f>M14+M15+M16</f>
        <v>27215.4</v>
      </c>
      <c r="N13" s="29">
        <f t="shared" ref="N13:N78" si="5">M13/J13/O13*10000</f>
        <v>93.704357885821125</v>
      </c>
      <c r="O13" s="31">
        <v>104.1</v>
      </c>
      <c r="P13" s="65">
        <f>P14+P15+P16</f>
        <v>19435</v>
      </c>
      <c r="Q13" s="29">
        <f t="shared" ref="Q13:Q78" si="6">P13/M13/R13*10000</f>
        <v>68.599206739739515</v>
      </c>
      <c r="R13" s="31">
        <v>104.1</v>
      </c>
      <c r="S13" s="23">
        <v>35140</v>
      </c>
    </row>
    <row r="14" spans="1:19" ht="18.75" customHeight="1">
      <c r="B14" s="34"/>
      <c r="C14" s="35" t="s">
        <v>135</v>
      </c>
      <c r="D14" s="29"/>
      <c r="E14" s="31"/>
      <c r="F14" s="31">
        <v>104.6</v>
      </c>
      <c r="G14" s="31"/>
      <c r="H14" s="29"/>
      <c r="I14" s="31">
        <v>105.1</v>
      </c>
      <c r="J14" s="65"/>
      <c r="K14" s="29" t="e">
        <f t="shared" si="2"/>
        <v>#DIV/0!</v>
      </c>
      <c r="L14" s="32">
        <v>104</v>
      </c>
      <c r="M14" s="65"/>
      <c r="N14" s="29" t="e">
        <f t="shared" si="5"/>
        <v>#DIV/0!</v>
      </c>
      <c r="O14" s="31">
        <v>104.1</v>
      </c>
      <c r="P14" s="65"/>
      <c r="Q14" s="29"/>
      <c r="R14" s="31">
        <v>104.1</v>
      </c>
      <c r="S14" s="23"/>
    </row>
    <row r="15" spans="1:19" ht="18.75" customHeight="1">
      <c r="B15" s="34"/>
      <c r="C15" s="37" t="s">
        <v>133</v>
      </c>
      <c r="D15" s="29">
        <f>D108+D120+D149+D170+D188+D204</f>
        <v>38867.599999999999</v>
      </c>
      <c r="E15" s="29"/>
      <c r="F15" s="29">
        <v>104.6</v>
      </c>
      <c r="G15" s="29">
        <f t="shared" ref="G15" si="7">G108+G120+G149+G170+G188+G204</f>
        <v>26151.4</v>
      </c>
      <c r="H15" s="29">
        <f t="shared" si="1"/>
        <v>64.018353889770694</v>
      </c>
      <c r="I15" s="29">
        <v>105.1</v>
      </c>
      <c r="J15" s="64">
        <f>J108+J112+J120+J149+J170+J188+J204</f>
        <v>26400</v>
      </c>
      <c r="K15" s="29">
        <f t="shared" si="2"/>
        <v>97.067902233208855</v>
      </c>
      <c r="L15" s="32">
        <v>104</v>
      </c>
      <c r="M15" s="64">
        <f t="shared" ref="M15:P15" si="8">M108+M112+M120+M149+M170+M188+M204</f>
        <v>18515.400000000001</v>
      </c>
      <c r="N15" s="29">
        <f t="shared" si="5"/>
        <v>67.371845253689642</v>
      </c>
      <c r="O15" s="31">
        <v>104.1</v>
      </c>
      <c r="P15" s="64">
        <f t="shared" si="8"/>
        <v>12235</v>
      </c>
      <c r="Q15" s="29">
        <f t="shared" si="6"/>
        <v>63.477548408777395</v>
      </c>
      <c r="R15" s="29">
        <v>104.1</v>
      </c>
      <c r="S15" s="23"/>
    </row>
    <row r="16" spans="1:19" ht="18" customHeight="1">
      <c r="B16" s="38"/>
      <c r="C16" s="39" t="s">
        <v>134</v>
      </c>
      <c r="D16" s="29">
        <f>D134+D159+D165</f>
        <v>4711.7</v>
      </c>
      <c r="E16" s="29"/>
      <c r="F16" s="29">
        <v>104.6</v>
      </c>
      <c r="G16" s="29">
        <f t="shared" ref="G16:P16" si="9">G64+G134+G156+G159+G165</f>
        <v>11000</v>
      </c>
      <c r="H16" s="29">
        <f t="shared" si="1"/>
        <v>222.1326197571982</v>
      </c>
      <c r="I16" s="29">
        <v>105.1</v>
      </c>
      <c r="J16" s="64">
        <f t="shared" si="9"/>
        <v>1500</v>
      </c>
      <c r="K16" s="29">
        <f t="shared" si="2"/>
        <v>13.11188811188811</v>
      </c>
      <c r="L16" s="29">
        <v>104</v>
      </c>
      <c r="M16" s="64">
        <f t="shared" si="9"/>
        <v>8700</v>
      </c>
      <c r="N16" s="29">
        <f t="shared" si="5"/>
        <v>557.15658021133527</v>
      </c>
      <c r="O16" s="31">
        <v>104.1</v>
      </c>
      <c r="P16" s="64">
        <f t="shared" si="9"/>
        <v>7200</v>
      </c>
      <c r="Q16" s="29">
        <f t="shared" si="6"/>
        <v>79.499155321474717</v>
      </c>
      <c r="R16" s="31">
        <v>104.1</v>
      </c>
    </row>
    <row r="17" spans="2:19" ht="42.75" customHeight="1">
      <c r="B17" s="6" t="s">
        <v>101</v>
      </c>
      <c r="C17" s="40" t="s">
        <v>43</v>
      </c>
      <c r="D17" s="3">
        <f>D18+D19+D20+D21+D22+D23+D24+D25+D26+D27+D28+D29</f>
        <v>32548</v>
      </c>
      <c r="E17" s="3">
        <v>25.5</v>
      </c>
      <c r="F17" s="3">
        <v>104.6</v>
      </c>
      <c r="G17" s="3">
        <f t="shared" ref="G17:P17" si="10">G18+G19+G20+G21+G22+G23+G24+G25+G26+G27+G28+G29</f>
        <v>34224</v>
      </c>
      <c r="H17" s="60">
        <f t="shared" si="1"/>
        <v>100.04692476730847</v>
      </c>
      <c r="I17" s="3">
        <v>105.1</v>
      </c>
      <c r="J17" s="66">
        <f t="shared" si="10"/>
        <v>35631</v>
      </c>
      <c r="K17" s="3">
        <f t="shared" si="2"/>
        <v>100.10687506742907</v>
      </c>
      <c r="L17" s="17">
        <v>104</v>
      </c>
      <c r="M17" s="66">
        <f t="shared" si="10"/>
        <v>37157</v>
      </c>
      <c r="N17" s="3">
        <f t="shared" si="5"/>
        <v>100.17558833847988</v>
      </c>
      <c r="O17" s="3">
        <v>104.1</v>
      </c>
      <c r="P17" s="66">
        <f t="shared" si="10"/>
        <v>38787.5</v>
      </c>
      <c r="Q17" s="3">
        <f t="shared" si="6"/>
        <v>100.27678849646917</v>
      </c>
      <c r="R17" s="3">
        <v>104.1</v>
      </c>
      <c r="S17" s="23">
        <v>121850</v>
      </c>
    </row>
    <row r="18" spans="2:19" s="4" customFormat="1" ht="18" customHeight="1">
      <c r="B18" s="5"/>
      <c r="C18" s="55" t="s">
        <v>138</v>
      </c>
      <c r="D18" s="3">
        <v>30090</v>
      </c>
      <c r="E18" s="3">
        <f t="shared" ref="E18:E19" si="11">ROUND(D18/S18/F18*10000,1)</f>
        <v>63.2</v>
      </c>
      <c r="F18" s="3">
        <v>104.6</v>
      </c>
      <c r="G18" s="8">
        <v>31624</v>
      </c>
      <c r="H18" s="60">
        <f t="shared" si="1"/>
        <v>99.99813436316488</v>
      </c>
      <c r="I18" s="3">
        <v>105.1</v>
      </c>
      <c r="J18" s="67">
        <v>32921</v>
      </c>
      <c r="K18" s="3">
        <f t="shared" si="2"/>
        <v>100.09741870828388</v>
      </c>
      <c r="L18" s="3">
        <v>104</v>
      </c>
      <c r="M18" s="67">
        <v>34337</v>
      </c>
      <c r="N18" s="52">
        <f t="shared" si="5"/>
        <v>100.19328138059147</v>
      </c>
      <c r="O18" s="3">
        <v>104.1</v>
      </c>
      <c r="P18" s="67">
        <v>35847.5</v>
      </c>
      <c r="Q18" s="18">
        <f t="shared" si="6"/>
        <v>100.28726682248787</v>
      </c>
      <c r="R18" s="3">
        <v>104.1</v>
      </c>
      <c r="S18" s="19">
        <v>45523.5</v>
      </c>
    </row>
    <row r="19" spans="2:19" s="4" customFormat="1" ht="19.5" customHeight="1">
      <c r="B19" s="5"/>
      <c r="C19" s="55" t="s">
        <v>139</v>
      </c>
      <c r="D19" s="3">
        <v>2458</v>
      </c>
      <c r="E19" s="3">
        <f t="shared" si="11"/>
        <v>16.399999999999999</v>
      </c>
      <c r="F19" s="3">
        <v>104.6</v>
      </c>
      <c r="G19" s="8">
        <v>2600</v>
      </c>
      <c r="H19" s="60">
        <f t="shared" si="1"/>
        <v>100.64420030053908</v>
      </c>
      <c r="I19" s="3">
        <v>105.1</v>
      </c>
      <c r="J19" s="67">
        <v>2710</v>
      </c>
      <c r="K19" s="3">
        <f t="shared" si="2"/>
        <v>100.22189349112428</v>
      </c>
      <c r="L19" s="3">
        <v>104</v>
      </c>
      <c r="M19" s="67">
        <v>2820</v>
      </c>
      <c r="N19" s="3">
        <f t="shared" si="5"/>
        <v>99.960653785212202</v>
      </c>
      <c r="O19" s="3">
        <v>104.1</v>
      </c>
      <c r="P19" s="67">
        <v>2940</v>
      </c>
      <c r="Q19" s="18">
        <f t="shared" si="6"/>
        <v>100.14920187217693</v>
      </c>
      <c r="R19" s="3">
        <v>104.1</v>
      </c>
      <c r="S19" s="19">
        <v>14327</v>
      </c>
    </row>
    <row r="20" spans="2:19" s="4" customFormat="1" ht="27" hidden="1" customHeight="1">
      <c r="B20" s="5"/>
      <c r="C20" s="42"/>
      <c r="D20" s="3"/>
      <c r="E20" s="8"/>
      <c r="F20" s="8">
        <v>104.6</v>
      </c>
      <c r="G20" s="8"/>
      <c r="H20" s="60" t="e">
        <f t="shared" si="1"/>
        <v>#DIV/0!</v>
      </c>
      <c r="I20" s="8">
        <v>105.1</v>
      </c>
      <c r="J20" s="67"/>
      <c r="K20" s="3" t="e">
        <f t="shared" si="2"/>
        <v>#DIV/0!</v>
      </c>
      <c r="L20" s="15">
        <v>104</v>
      </c>
      <c r="M20" s="67"/>
      <c r="N20" s="3" t="e">
        <f t="shared" si="5"/>
        <v>#DIV/0!</v>
      </c>
      <c r="O20" s="8">
        <v>104.1</v>
      </c>
      <c r="P20" s="67"/>
      <c r="Q20" s="3" t="e">
        <f t="shared" si="6"/>
        <v>#DIV/0!</v>
      </c>
      <c r="R20" s="8">
        <v>104.1</v>
      </c>
    </row>
    <row r="21" spans="2:19" s="4" customFormat="1" ht="27" hidden="1" customHeight="1">
      <c r="B21" s="5"/>
      <c r="C21" s="42"/>
      <c r="D21" s="3"/>
      <c r="E21" s="8"/>
      <c r="F21" s="8">
        <v>104.6</v>
      </c>
      <c r="G21" s="8"/>
      <c r="H21" s="60" t="e">
        <f t="shared" si="1"/>
        <v>#DIV/0!</v>
      </c>
      <c r="I21" s="8">
        <v>105.1</v>
      </c>
      <c r="J21" s="67"/>
      <c r="K21" s="3" t="e">
        <f t="shared" si="2"/>
        <v>#DIV/0!</v>
      </c>
      <c r="L21" s="15">
        <v>104</v>
      </c>
      <c r="M21" s="67"/>
      <c r="N21" s="3" t="e">
        <f t="shared" si="5"/>
        <v>#DIV/0!</v>
      </c>
      <c r="O21" s="8">
        <v>104.1</v>
      </c>
      <c r="P21" s="67"/>
      <c r="Q21" s="3" t="e">
        <f t="shared" si="6"/>
        <v>#DIV/0!</v>
      </c>
      <c r="R21" s="8">
        <v>104.1</v>
      </c>
    </row>
    <row r="22" spans="2:19" s="4" customFormat="1" ht="27" hidden="1" customHeight="1">
      <c r="B22" s="5"/>
      <c r="C22" s="42"/>
      <c r="D22" s="3"/>
      <c r="E22" s="8"/>
      <c r="F22" s="8">
        <v>104.6</v>
      </c>
      <c r="G22" s="8"/>
      <c r="H22" s="60" t="e">
        <f t="shared" si="1"/>
        <v>#DIV/0!</v>
      </c>
      <c r="I22" s="8">
        <v>105.1</v>
      </c>
      <c r="J22" s="67"/>
      <c r="K22" s="3" t="e">
        <f t="shared" si="2"/>
        <v>#DIV/0!</v>
      </c>
      <c r="L22" s="15">
        <v>104</v>
      </c>
      <c r="M22" s="67"/>
      <c r="N22" s="3" t="e">
        <f t="shared" si="5"/>
        <v>#DIV/0!</v>
      </c>
      <c r="O22" s="8">
        <v>104.1</v>
      </c>
      <c r="P22" s="67"/>
      <c r="Q22" s="3" t="e">
        <f t="shared" si="6"/>
        <v>#DIV/0!</v>
      </c>
      <c r="R22" s="8">
        <v>104.1</v>
      </c>
    </row>
    <row r="23" spans="2:19" s="4" customFormat="1" ht="27" hidden="1" customHeight="1">
      <c r="B23" s="5"/>
      <c r="C23" s="42"/>
      <c r="D23" s="3"/>
      <c r="E23" s="8"/>
      <c r="F23" s="8">
        <v>104.6</v>
      </c>
      <c r="G23" s="8"/>
      <c r="H23" s="60" t="e">
        <f t="shared" si="1"/>
        <v>#DIV/0!</v>
      </c>
      <c r="I23" s="8">
        <v>105.1</v>
      </c>
      <c r="J23" s="67"/>
      <c r="K23" s="3" t="e">
        <f t="shared" si="2"/>
        <v>#DIV/0!</v>
      </c>
      <c r="L23" s="15">
        <v>104</v>
      </c>
      <c r="M23" s="67"/>
      <c r="N23" s="3" t="e">
        <f t="shared" si="5"/>
        <v>#DIV/0!</v>
      </c>
      <c r="O23" s="8">
        <v>104.1</v>
      </c>
      <c r="P23" s="67"/>
      <c r="Q23" s="3" t="e">
        <f t="shared" si="6"/>
        <v>#DIV/0!</v>
      </c>
      <c r="R23" s="8">
        <v>104.1</v>
      </c>
    </row>
    <row r="24" spans="2:19" s="4" customFormat="1" ht="27" hidden="1" customHeight="1">
      <c r="B24" s="5"/>
      <c r="C24" s="42"/>
      <c r="D24" s="3"/>
      <c r="E24" s="8"/>
      <c r="F24" s="8">
        <v>104.6</v>
      </c>
      <c r="G24" s="8"/>
      <c r="H24" s="60" t="e">
        <f t="shared" si="1"/>
        <v>#DIV/0!</v>
      </c>
      <c r="I24" s="8">
        <v>105.1</v>
      </c>
      <c r="J24" s="67"/>
      <c r="K24" s="3" t="e">
        <f t="shared" si="2"/>
        <v>#DIV/0!</v>
      </c>
      <c r="L24" s="15">
        <v>104</v>
      </c>
      <c r="M24" s="67"/>
      <c r="N24" s="3" t="e">
        <f t="shared" si="5"/>
        <v>#DIV/0!</v>
      </c>
      <c r="O24" s="8">
        <v>104.1</v>
      </c>
      <c r="P24" s="67"/>
      <c r="Q24" s="3" t="e">
        <f t="shared" si="6"/>
        <v>#DIV/0!</v>
      </c>
      <c r="R24" s="8">
        <v>104.1</v>
      </c>
    </row>
    <row r="25" spans="2:19" s="4" customFormat="1" ht="27" hidden="1" customHeight="1">
      <c r="B25" s="5"/>
      <c r="C25" s="42"/>
      <c r="D25" s="3"/>
      <c r="E25" s="8"/>
      <c r="F25" s="8">
        <v>104.6</v>
      </c>
      <c r="G25" s="8"/>
      <c r="H25" s="60" t="e">
        <f t="shared" si="1"/>
        <v>#DIV/0!</v>
      </c>
      <c r="I25" s="8">
        <v>105.1</v>
      </c>
      <c r="J25" s="67"/>
      <c r="K25" s="3" t="e">
        <f t="shared" si="2"/>
        <v>#DIV/0!</v>
      </c>
      <c r="L25" s="15">
        <v>104</v>
      </c>
      <c r="M25" s="67"/>
      <c r="N25" s="3" t="e">
        <f t="shared" si="5"/>
        <v>#DIV/0!</v>
      </c>
      <c r="O25" s="8">
        <v>104.1</v>
      </c>
      <c r="P25" s="67"/>
      <c r="Q25" s="3" t="e">
        <f t="shared" si="6"/>
        <v>#DIV/0!</v>
      </c>
      <c r="R25" s="8">
        <v>104.1</v>
      </c>
    </row>
    <row r="26" spans="2:19" s="4" customFormat="1" ht="27" hidden="1" customHeight="1">
      <c r="B26" s="5"/>
      <c r="C26" s="42"/>
      <c r="D26" s="3"/>
      <c r="E26" s="8"/>
      <c r="F26" s="8">
        <v>104.6</v>
      </c>
      <c r="G26" s="8"/>
      <c r="H26" s="60" t="e">
        <f t="shared" si="1"/>
        <v>#DIV/0!</v>
      </c>
      <c r="I26" s="8">
        <v>105.1</v>
      </c>
      <c r="J26" s="67"/>
      <c r="K26" s="3" t="e">
        <f t="shared" si="2"/>
        <v>#DIV/0!</v>
      </c>
      <c r="L26" s="15">
        <v>104</v>
      </c>
      <c r="M26" s="67"/>
      <c r="N26" s="3" t="e">
        <f t="shared" si="5"/>
        <v>#DIV/0!</v>
      </c>
      <c r="O26" s="8">
        <v>104.1</v>
      </c>
      <c r="P26" s="67"/>
      <c r="Q26" s="3" t="e">
        <f t="shared" si="6"/>
        <v>#DIV/0!</v>
      </c>
      <c r="R26" s="8">
        <v>104.1</v>
      </c>
    </row>
    <row r="27" spans="2:19" s="4" customFormat="1" ht="27" hidden="1" customHeight="1">
      <c r="B27" s="5"/>
      <c r="C27" s="42"/>
      <c r="D27" s="3"/>
      <c r="E27" s="8"/>
      <c r="F27" s="8">
        <v>104.6</v>
      </c>
      <c r="G27" s="8"/>
      <c r="H27" s="60" t="e">
        <f t="shared" si="1"/>
        <v>#DIV/0!</v>
      </c>
      <c r="I27" s="8">
        <v>105.1</v>
      </c>
      <c r="J27" s="67"/>
      <c r="K27" s="3" t="e">
        <f t="shared" si="2"/>
        <v>#DIV/0!</v>
      </c>
      <c r="L27" s="15">
        <v>104</v>
      </c>
      <c r="M27" s="67"/>
      <c r="N27" s="3" t="e">
        <f t="shared" si="5"/>
        <v>#DIV/0!</v>
      </c>
      <c r="O27" s="8">
        <v>104.1</v>
      </c>
      <c r="P27" s="67"/>
      <c r="Q27" s="3" t="e">
        <f t="shared" si="6"/>
        <v>#DIV/0!</v>
      </c>
      <c r="R27" s="8">
        <v>104.1</v>
      </c>
    </row>
    <row r="28" spans="2:19" s="4" customFormat="1" ht="27" hidden="1" customHeight="1">
      <c r="B28" s="5"/>
      <c r="C28" s="42"/>
      <c r="D28" s="3"/>
      <c r="E28" s="8"/>
      <c r="F28" s="8">
        <v>104.6</v>
      </c>
      <c r="G28" s="8"/>
      <c r="H28" s="60" t="e">
        <f t="shared" si="1"/>
        <v>#DIV/0!</v>
      </c>
      <c r="I28" s="8">
        <v>105.1</v>
      </c>
      <c r="J28" s="67"/>
      <c r="K28" s="3" t="e">
        <f t="shared" si="2"/>
        <v>#DIV/0!</v>
      </c>
      <c r="L28" s="15">
        <v>104</v>
      </c>
      <c r="M28" s="67"/>
      <c r="N28" s="3" t="e">
        <f t="shared" si="5"/>
        <v>#DIV/0!</v>
      </c>
      <c r="O28" s="8">
        <v>104.1</v>
      </c>
      <c r="P28" s="67"/>
      <c r="Q28" s="3" t="e">
        <f t="shared" si="6"/>
        <v>#DIV/0!</v>
      </c>
      <c r="R28" s="8">
        <v>104.1</v>
      </c>
    </row>
    <row r="29" spans="2:19" ht="26.25" hidden="1" customHeight="1">
      <c r="B29" s="5"/>
      <c r="C29" s="43"/>
      <c r="D29" s="3"/>
      <c r="E29" s="8"/>
      <c r="F29" s="8">
        <v>104.6</v>
      </c>
      <c r="G29" s="8"/>
      <c r="H29" s="60" t="e">
        <f t="shared" si="1"/>
        <v>#DIV/0!</v>
      </c>
      <c r="I29" s="8">
        <v>105.1</v>
      </c>
      <c r="J29" s="67"/>
      <c r="K29" s="3" t="e">
        <f t="shared" si="2"/>
        <v>#DIV/0!</v>
      </c>
      <c r="L29" s="15">
        <v>104</v>
      </c>
      <c r="M29" s="67"/>
      <c r="N29" s="3" t="e">
        <f t="shared" si="5"/>
        <v>#DIV/0!</v>
      </c>
      <c r="O29" s="8">
        <v>104.1</v>
      </c>
      <c r="P29" s="67"/>
      <c r="Q29" s="3" t="e">
        <f t="shared" si="6"/>
        <v>#DIV/0!</v>
      </c>
      <c r="R29" s="8">
        <v>104.1</v>
      </c>
    </row>
    <row r="30" spans="2:19" s="4" customFormat="1" ht="33.75" customHeight="1">
      <c r="B30" s="5" t="s">
        <v>23</v>
      </c>
      <c r="C30" s="40" t="s">
        <v>24</v>
      </c>
      <c r="D30" s="3">
        <f>D18+D19</f>
        <v>32548</v>
      </c>
      <c r="E30" s="3">
        <f t="shared" ref="E30" si="12">ROUND(D30/S30/F30*10000,1)</f>
        <v>25.5</v>
      </c>
      <c r="F30" s="3">
        <v>104.6</v>
      </c>
      <c r="G30" s="8">
        <f>G18+G19</f>
        <v>34224</v>
      </c>
      <c r="H30" s="60">
        <f t="shared" si="1"/>
        <v>100.04692476730847</v>
      </c>
      <c r="I30" s="3">
        <v>105.1</v>
      </c>
      <c r="J30" s="67">
        <f>J18+J19</f>
        <v>35631</v>
      </c>
      <c r="K30" s="3">
        <f t="shared" si="2"/>
        <v>100.10687506742907</v>
      </c>
      <c r="L30" s="3">
        <v>104</v>
      </c>
      <c r="M30" s="67">
        <f>M18+M19</f>
        <v>37157</v>
      </c>
      <c r="N30" s="3">
        <f t="shared" si="5"/>
        <v>100.17558833847988</v>
      </c>
      <c r="O30" s="3">
        <v>104.1</v>
      </c>
      <c r="P30" s="67">
        <f>P18+P19</f>
        <v>38787.5</v>
      </c>
      <c r="Q30" s="18">
        <f t="shared" si="6"/>
        <v>100.27678849646917</v>
      </c>
      <c r="R30" s="3">
        <v>104.1</v>
      </c>
      <c r="S30" s="19">
        <v>121850</v>
      </c>
    </row>
    <row r="31" spans="2:19" ht="28.5" hidden="1" customHeight="1">
      <c r="B31" s="5" t="s">
        <v>102</v>
      </c>
      <c r="C31" s="40" t="s">
        <v>42</v>
      </c>
      <c r="D31" s="3">
        <f>D32+D33+D34+D35</f>
        <v>0</v>
      </c>
      <c r="E31" s="3"/>
      <c r="F31" s="3">
        <v>104.6</v>
      </c>
      <c r="G31" s="3">
        <f>G32+G33+G34+G35</f>
        <v>0</v>
      </c>
      <c r="H31" s="60" t="e">
        <f t="shared" si="1"/>
        <v>#DIV/0!</v>
      </c>
      <c r="I31" s="3">
        <v>105.1</v>
      </c>
      <c r="J31" s="66">
        <f>J32+J33+J34+J35</f>
        <v>0</v>
      </c>
      <c r="K31" s="3" t="e">
        <f t="shared" si="2"/>
        <v>#DIV/0!</v>
      </c>
      <c r="L31" s="15">
        <v>104</v>
      </c>
      <c r="M31" s="66">
        <f>M32+M33+M34+M35</f>
        <v>0</v>
      </c>
      <c r="N31" s="3" t="e">
        <f t="shared" si="5"/>
        <v>#DIV/0!</v>
      </c>
      <c r="O31" s="8">
        <v>104.1</v>
      </c>
      <c r="P31" s="66">
        <f>P32+P33+P34+P35</f>
        <v>0</v>
      </c>
      <c r="Q31" s="3" t="e">
        <f t="shared" si="6"/>
        <v>#DIV/0!</v>
      </c>
      <c r="R31" s="3">
        <v>104.1</v>
      </c>
    </row>
    <row r="32" spans="2:19" s="4" customFormat="1" ht="28.5" hidden="1" customHeight="1">
      <c r="B32" s="5"/>
      <c r="C32" s="40"/>
      <c r="D32" s="3"/>
      <c r="E32" s="8"/>
      <c r="F32" s="8">
        <v>104.6</v>
      </c>
      <c r="G32" s="8"/>
      <c r="H32" s="60" t="e">
        <f t="shared" si="1"/>
        <v>#DIV/0!</v>
      </c>
      <c r="I32" s="8">
        <v>105.1</v>
      </c>
      <c r="J32" s="67"/>
      <c r="K32" s="3" t="e">
        <f t="shared" si="2"/>
        <v>#DIV/0!</v>
      </c>
      <c r="L32" s="15">
        <v>104</v>
      </c>
      <c r="M32" s="67"/>
      <c r="N32" s="3" t="e">
        <f t="shared" si="5"/>
        <v>#DIV/0!</v>
      </c>
      <c r="O32" s="8">
        <v>104.1</v>
      </c>
      <c r="P32" s="67"/>
      <c r="Q32" s="3" t="e">
        <f t="shared" si="6"/>
        <v>#DIV/0!</v>
      </c>
      <c r="R32" s="8">
        <v>104.1</v>
      </c>
    </row>
    <row r="33" spans="2:19" s="4" customFormat="1" ht="28.5" hidden="1" customHeight="1">
      <c r="B33" s="5"/>
      <c r="C33" s="40"/>
      <c r="D33" s="3"/>
      <c r="E33" s="8"/>
      <c r="F33" s="8">
        <v>104.6</v>
      </c>
      <c r="G33" s="8"/>
      <c r="H33" s="60" t="e">
        <f t="shared" si="1"/>
        <v>#DIV/0!</v>
      </c>
      <c r="I33" s="8">
        <v>105.1</v>
      </c>
      <c r="J33" s="67"/>
      <c r="K33" s="3" t="e">
        <f t="shared" si="2"/>
        <v>#DIV/0!</v>
      </c>
      <c r="L33" s="15">
        <v>104</v>
      </c>
      <c r="M33" s="67"/>
      <c r="N33" s="3" t="e">
        <f t="shared" si="5"/>
        <v>#DIV/0!</v>
      </c>
      <c r="O33" s="8">
        <v>104.1</v>
      </c>
      <c r="P33" s="67"/>
      <c r="Q33" s="3" t="e">
        <f t="shared" si="6"/>
        <v>#DIV/0!</v>
      </c>
      <c r="R33" s="8">
        <v>104.1</v>
      </c>
    </row>
    <row r="34" spans="2:19" s="4" customFormat="1" ht="28.5" hidden="1" customHeight="1">
      <c r="B34" s="5"/>
      <c r="C34" s="40"/>
      <c r="D34" s="3"/>
      <c r="E34" s="8"/>
      <c r="F34" s="8">
        <v>104.6</v>
      </c>
      <c r="G34" s="8"/>
      <c r="H34" s="60" t="e">
        <f t="shared" si="1"/>
        <v>#DIV/0!</v>
      </c>
      <c r="I34" s="8">
        <v>105.1</v>
      </c>
      <c r="J34" s="67"/>
      <c r="K34" s="3" t="e">
        <f t="shared" si="2"/>
        <v>#DIV/0!</v>
      </c>
      <c r="L34" s="15">
        <v>104</v>
      </c>
      <c r="M34" s="67"/>
      <c r="N34" s="3" t="e">
        <f t="shared" si="5"/>
        <v>#DIV/0!</v>
      </c>
      <c r="O34" s="8">
        <v>104.1</v>
      </c>
      <c r="P34" s="67"/>
      <c r="Q34" s="3" t="e">
        <f t="shared" si="6"/>
        <v>#DIV/0!</v>
      </c>
      <c r="R34" s="8">
        <v>104.1</v>
      </c>
    </row>
    <row r="35" spans="2:19" ht="28.5" hidden="1" customHeight="1">
      <c r="B35" s="5"/>
      <c r="C35" s="40"/>
      <c r="D35" s="3"/>
      <c r="E35" s="8"/>
      <c r="F35" s="8">
        <v>104.6</v>
      </c>
      <c r="G35" s="8"/>
      <c r="H35" s="60" t="e">
        <f t="shared" si="1"/>
        <v>#DIV/0!</v>
      </c>
      <c r="I35" s="8">
        <v>105.1</v>
      </c>
      <c r="J35" s="67"/>
      <c r="K35" s="3" t="e">
        <f t="shared" si="2"/>
        <v>#DIV/0!</v>
      </c>
      <c r="L35" s="15">
        <v>104</v>
      </c>
      <c r="M35" s="67"/>
      <c r="N35" s="3" t="e">
        <f t="shared" si="5"/>
        <v>#DIV/0!</v>
      </c>
      <c r="O35" s="8">
        <v>104.1</v>
      </c>
      <c r="P35" s="67"/>
      <c r="Q35" s="3" t="e">
        <f t="shared" si="6"/>
        <v>#DIV/0!</v>
      </c>
      <c r="R35" s="8">
        <v>104.1</v>
      </c>
    </row>
    <row r="36" spans="2:19" s="4" customFormat="1" ht="28.5" hidden="1" customHeight="1">
      <c r="B36" s="6" t="s">
        <v>25</v>
      </c>
      <c r="C36" s="40" t="s">
        <v>24</v>
      </c>
      <c r="D36" s="3"/>
      <c r="E36" s="8"/>
      <c r="F36" s="8">
        <v>104.6</v>
      </c>
      <c r="G36" s="8"/>
      <c r="H36" s="60" t="e">
        <f t="shared" si="1"/>
        <v>#DIV/0!</v>
      </c>
      <c r="I36" s="8">
        <v>105.1</v>
      </c>
      <c r="J36" s="67"/>
      <c r="K36" s="3" t="e">
        <f t="shared" si="2"/>
        <v>#DIV/0!</v>
      </c>
      <c r="L36" s="15">
        <v>104</v>
      </c>
      <c r="M36" s="67"/>
      <c r="N36" s="3" t="e">
        <f t="shared" si="5"/>
        <v>#DIV/0!</v>
      </c>
      <c r="O36" s="8">
        <v>104.1</v>
      </c>
      <c r="P36" s="67"/>
      <c r="Q36" s="3" t="e">
        <f t="shared" si="6"/>
        <v>#DIV/0!</v>
      </c>
      <c r="R36" s="8">
        <v>104.1</v>
      </c>
    </row>
    <row r="37" spans="2:19" ht="30" customHeight="1">
      <c r="B37" s="5" t="s">
        <v>103</v>
      </c>
      <c r="C37" s="40" t="s">
        <v>41</v>
      </c>
      <c r="D37" s="3">
        <f>D39+D45+D50+D52+D54+D56+D58+D61+D64+D66+D68+D70+D73+D76+D79+D82+D85+D88+D91+D94+D96+D98+D100+D102</f>
        <v>6787</v>
      </c>
      <c r="E37" s="3"/>
      <c r="F37" s="3">
        <v>104.6</v>
      </c>
      <c r="G37" s="20">
        <f>G39+G45+G50+G52+G54+G56+G58+G61+G64+G66+G68+G70+G73+G76+G79+G82+G85+G88+G91+G94+G96+G98+G100+G102</f>
        <v>0</v>
      </c>
      <c r="H37" s="20">
        <f t="shared" si="1"/>
        <v>0</v>
      </c>
      <c r="I37" s="20">
        <v>105.1</v>
      </c>
      <c r="J37" s="68">
        <f>J39+J45+J50+J52+J54+J56+J58+J61+J64+J66+J68+J70+J73+J76+J79+J82+J85+J88+J91+J94+J96+J98+J100+J102</f>
        <v>0</v>
      </c>
      <c r="K37" s="20" t="e">
        <f t="shared" si="2"/>
        <v>#DIV/0!</v>
      </c>
      <c r="L37" s="61">
        <v>104</v>
      </c>
      <c r="M37" s="68">
        <f>M39+M45+M50+M52+M54+M56+M58+M61+M64+M66+M68+M70+M73+M76+M79+M82+M85+M88+M91+M94+M96+M98+M100+M102</f>
        <v>0</v>
      </c>
      <c r="N37" s="20" t="e">
        <f t="shared" si="5"/>
        <v>#DIV/0!</v>
      </c>
      <c r="O37" s="22">
        <v>104.1</v>
      </c>
      <c r="P37" s="68">
        <f>P39+P45+P50+P52+P54+P56+P58+P61+P64+P66+P68+P70+P73+P76+P79+P82+P85+P88+P91+P94+P96+P98+P100+P102</f>
        <v>0</v>
      </c>
      <c r="Q37" s="20" t="e">
        <f t="shared" si="6"/>
        <v>#DIV/0!</v>
      </c>
      <c r="R37" s="20">
        <v>104.1</v>
      </c>
    </row>
    <row r="38" spans="2:19" s="4" customFormat="1" ht="14.25" customHeight="1">
      <c r="B38" s="5"/>
      <c r="C38" s="40" t="s">
        <v>27</v>
      </c>
      <c r="D38" s="3"/>
      <c r="E38" s="8"/>
      <c r="F38" s="8"/>
      <c r="G38" s="22"/>
      <c r="H38" s="20"/>
      <c r="I38" s="22"/>
      <c r="J38" s="69"/>
      <c r="K38" s="20"/>
      <c r="L38" s="61"/>
      <c r="M38" s="69"/>
      <c r="N38" s="20"/>
      <c r="O38" s="22"/>
      <c r="P38" s="69"/>
      <c r="Q38" s="20"/>
      <c r="R38" s="22"/>
    </row>
    <row r="39" spans="2:19" s="4" customFormat="1" ht="18" customHeight="1">
      <c r="B39" s="7" t="s">
        <v>104</v>
      </c>
      <c r="C39" s="40" t="s">
        <v>40</v>
      </c>
      <c r="D39" s="3">
        <f>D40+D41+D42+D43+D44</f>
        <v>6772</v>
      </c>
      <c r="E39" s="3"/>
      <c r="F39" s="8">
        <v>104.6</v>
      </c>
      <c r="G39" s="20">
        <f t="shared" ref="G39" si="13">G40+G41+G42+G43+G44</f>
        <v>0</v>
      </c>
      <c r="H39" s="20">
        <f t="shared" si="1"/>
        <v>0</v>
      </c>
      <c r="I39" s="22">
        <v>105.1</v>
      </c>
      <c r="J39" s="69">
        <f>J40+J41+J42+J43+J44</f>
        <v>0</v>
      </c>
      <c r="K39" s="20" t="e">
        <f t="shared" si="2"/>
        <v>#DIV/0!</v>
      </c>
      <c r="L39" s="61">
        <v>104</v>
      </c>
      <c r="M39" s="69">
        <f>M40+M41+M42+M43+M44</f>
        <v>0</v>
      </c>
      <c r="N39" s="20" t="e">
        <f t="shared" si="5"/>
        <v>#DIV/0!</v>
      </c>
      <c r="O39" s="22">
        <v>104.1</v>
      </c>
      <c r="P39" s="69">
        <f>P40+P41+P42+P43+P44</f>
        <v>0</v>
      </c>
      <c r="Q39" s="20" t="e">
        <f t="shared" si="6"/>
        <v>#DIV/0!</v>
      </c>
      <c r="R39" s="22">
        <v>104.1</v>
      </c>
    </row>
    <row r="40" spans="2:19" s="4" customFormat="1" ht="21.75" customHeight="1">
      <c r="B40" s="7"/>
      <c r="C40" s="59" t="s">
        <v>140</v>
      </c>
      <c r="D40" s="44">
        <v>6772</v>
      </c>
      <c r="E40" s="3">
        <f t="shared" ref="E40" si="14">ROUND(D40/S40/F40*10000,1)</f>
        <v>2.8</v>
      </c>
      <c r="F40" s="3">
        <v>104.6</v>
      </c>
      <c r="G40" s="22"/>
      <c r="H40" s="20">
        <f t="shared" si="1"/>
        <v>0</v>
      </c>
      <c r="I40" s="20">
        <v>105.1</v>
      </c>
      <c r="J40" s="69"/>
      <c r="K40" s="20" t="e">
        <f t="shared" si="2"/>
        <v>#DIV/0!</v>
      </c>
      <c r="L40" s="20">
        <v>104</v>
      </c>
      <c r="M40" s="69"/>
      <c r="N40" s="20" t="e">
        <f t="shared" si="5"/>
        <v>#DIV/0!</v>
      </c>
      <c r="O40" s="20">
        <v>104.1</v>
      </c>
      <c r="P40" s="69"/>
      <c r="Q40" s="21" t="e">
        <f t="shared" si="6"/>
        <v>#DIV/0!</v>
      </c>
      <c r="R40" s="20">
        <v>104.1</v>
      </c>
      <c r="S40" s="19">
        <v>227588</v>
      </c>
    </row>
    <row r="41" spans="2:19" s="4" customFormat="1" ht="30" hidden="1" customHeight="1">
      <c r="B41" s="7"/>
      <c r="C41" s="40"/>
      <c r="D41" s="3"/>
      <c r="E41" s="8"/>
      <c r="F41" s="8">
        <v>104.6</v>
      </c>
      <c r="G41" s="22"/>
      <c r="H41" s="20" t="e">
        <f t="shared" si="1"/>
        <v>#DIV/0!</v>
      </c>
      <c r="I41" s="22">
        <v>105.1</v>
      </c>
      <c r="J41" s="69"/>
      <c r="K41" s="20" t="e">
        <f t="shared" si="2"/>
        <v>#DIV/0!</v>
      </c>
      <c r="L41" s="61">
        <v>104</v>
      </c>
      <c r="M41" s="69"/>
      <c r="N41" s="20" t="e">
        <f t="shared" si="5"/>
        <v>#DIV/0!</v>
      </c>
      <c r="O41" s="22">
        <v>104.1</v>
      </c>
      <c r="P41" s="69"/>
      <c r="Q41" s="20" t="e">
        <f t="shared" si="6"/>
        <v>#DIV/0!</v>
      </c>
      <c r="R41" s="22">
        <v>104.1</v>
      </c>
    </row>
    <row r="42" spans="2:19" s="4" customFormat="1" ht="30" hidden="1" customHeight="1">
      <c r="B42" s="7"/>
      <c r="C42" s="40"/>
      <c r="D42" s="3"/>
      <c r="E42" s="8"/>
      <c r="F42" s="8">
        <v>104.6</v>
      </c>
      <c r="G42" s="22"/>
      <c r="H42" s="20" t="e">
        <f t="shared" si="1"/>
        <v>#DIV/0!</v>
      </c>
      <c r="I42" s="22">
        <v>105.1</v>
      </c>
      <c r="J42" s="69"/>
      <c r="K42" s="20" t="e">
        <f t="shared" si="2"/>
        <v>#DIV/0!</v>
      </c>
      <c r="L42" s="61">
        <v>104</v>
      </c>
      <c r="M42" s="69"/>
      <c r="N42" s="20" t="e">
        <f t="shared" si="5"/>
        <v>#DIV/0!</v>
      </c>
      <c r="O42" s="22">
        <v>104.1</v>
      </c>
      <c r="P42" s="69"/>
      <c r="Q42" s="20" t="e">
        <f t="shared" si="6"/>
        <v>#DIV/0!</v>
      </c>
      <c r="R42" s="22">
        <v>104.1</v>
      </c>
    </row>
    <row r="43" spans="2:19" s="4" customFormat="1" ht="30" hidden="1" customHeight="1">
      <c r="B43" s="7"/>
      <c r="C43" s="40"/>
      <c r="D43" s="3"/>
      <c r="E43" s="8"/>
      <c r="F43" s="8">
        <v>104.6</v>
      </c>
      <c r="G43" s="22"/>
      <c r="H43" s="20" t="e">
        <f t="shared" si="1"/>
        <v>#DIV/0!</v>
      </c>
      <c r="I43" s="22">
        <v>105.1</v>
      </c>
      <c r="J43" s="69"/>
      <c r="K43" s="20" t="e">
        <f t="shared" si="2"/>
        <v>#DIV/0!</v>
      </c>
      <c r="L43" s="61">
        <v>104</v>
      </c>
      <c r="M43" s="69"/>
      <c r="N43" s="20" t="e">
        <f t="shared" si="5"/>
        <v>#DIV/0!</v>
      </c>
      <c r="O43" s="22">
        <v>104.1</v>
      </c>
      <c r="P43" s="69"/>
      <c r="Q43" s="20" t="e">
        <f t="shared" si="6"/>
        <v>#DIV/0!</v>
      </c>
      <c r="R43" s="22">
        <v>104.1</v>
      </c>
    </row>
    <row r="44" spans="2:19" s="4" customFormat="1" ht="30" hidden="1" customHeight="1">
      <c r="B44" s="7"/>
      <c r="C44" s="40"/>
      <c r="D44" s="3"/>
      <c r="E44" s="8"/>
      <c r="F44" s="8">
        <v>104.6</v>
      </c>
      <c r="G44" s="22"/>
      <c r="H44" s="20" t="e">
        <f t="shared" si="1"/>
        <v>#DIV/0!</v>
      </c>
      <c r="I44" s="22">
        <v>105.1</v>
      </c>
      <c r="J44" s="69"/>
      <c r="K44" s="20" t="e">
        <f t="shared" si="2"/>
        <v>#DIV/0!</v>
      </c>
      <c r="L44" s="61">
        <v>104</v>
      </c>
      <c r="M44" s="69"/>
      <c r="N44" s="20" t="e">
        <f t="shared" si="5"/>
        <v>#DIV/0!</v>
      </c>
      <c r="O44" s="22">
        <v>104.1</v>
      </c>
      <c r="P44" s="69"/>
      <c r="Q44" s="20" t="e">
        <f t="shared" si="6"/>
        <v>#DIV/0!</v>
      </c>
      <c r="R44" s="22">
        <v>104.1</v>
      </c>
    </row>
    <row r="45" spans="2:19" s="4" customFormat="1" ht="30" hidden="1" customHeight="1">
      <c r="B45" s="7" t="s">
        <v>26</v>
      </c>
      <c r="C45" s="40" t="s">
        <v>39</v>
      </c>
      <c r="D45" s="3">
        <f>D46+D47+D48+D49</f>
        <v>0</v>
      </c>
      <c r="E45" s="3"/>
      <c r="F45" s="8">
        <v>104.6</v>
      </c>
      <c r="G45" s="20">
        <f t="shared" ref="G45" si="15">G46+G47+G48+G49</f>
        <v>0</v>
      </c>
      <c r="H45" s="20" t="e">
        <f t="shared" si="1"/>
        <v>#DIV/0!</v>
      </c>
      <c r="I45" s="22">
        <v>105.1</v>
      </c>
      <c r="J45" s="69">
        <f>J46+J47+J48+J49</f>
        <v>0</v>
      </c>
      <c r="K45" s="20" t="e">
        <f t="shared" si="2"/>
        <v>#DIV/0!</v>
      </c>
      <c r="L45" s="61">
        <v>104</v>
      </c>
      <c r="M45" s="69">
        <f>M46+M47+M48+M49</f>
        <v>0</v>
      </c>
      <c r="N45" s="20" t="e">
        <f t="shared" si="5"/>
        <v>#DIV/0!</v>
      </c>
      <c r="O45" s="22">
        <v>104.1</v>
      </c>
      <c r="P45" s="69">
        <f>P46+P47+P48+P49</f>
        <v>0</v>
      </c>
      <c r="Q45" s="20" t="e">
        <f t="shared" si="6"/>
        <v>#DIV/0!</v>
      </c>
      <c r="R45" s="22">
        <v>104.1</v>
      </c>
    </row>
    <row r="46" spans="2:19" s="4" customFormat="1" ht="30" hidden="1" customHeight="1">
      <c r="B46" s="7"/>
      <c r="C46" s="40"/>
      <c r="D46" s="3"/>
      <c r="E46" s="8"/>
      <c r="F46" s="8">
        <v>104.6</v>
      </c>
      <c r="G46" s="22"/>
      <c r="H46" s="20" t="e">
        <f t="shared" si="1"/>
        <v>#DIV/0!</v>
      </c>
      <c r="I46" s="22">
        <v>105.1</v>
      </c>
      <c r="J46" s="69"/>
      <c r="K46" s="20" t="e">
        <f t="shared" si="2"/>
        <v>#DIV/0!</v>
      </c>
      <c r="L46" s="61">
        <v>104</v>
      </c>
      <c r="M46" s="69"/>
      <c r="N46" s="20" t="e">
        <f t="shared" si="5"/>
        <v>#DIV/0!</v>
      </c>
      <c r="O46" s="22">
        <v>104.1</v>
      </c>
      <c r="P46" s="69"/>
      <c r="Q46" s="20" t="e">
        <f t="shared" si="6"/>
        <v>#DIV/0!</v>
      </c>
      <c r="R46" s="22">
        <v>104.1</v>
      </c>
    </row>
    <row r="47" spans="2:19" s="4" customFormat="1" ht="30" hidden="1" customHeight="1">
      <c r="B47" s="7"/>
      <c r="C47" s="40"/>
      <c r="D47" s="3"/>
      <c r="E47" s="8"/>
      <c r="F47" s="8">
        <v>104.6</v>
      </c>
      <c r="G47" s="22"/>
      <c r="H47" s="20" t="e">
        <f t="shared" si="1"/>
        <v>#DIV/0!</v>
      </c>
      <c r="I47" s="22">
        <v>105.1</v>
      </c>
      <c r="J47" s="69"/>
      <c r="K47" s="20" t="e">
        <f t="shared" si="2"/>
        <v>#DIV/0!</v>
      </c>
      <c r="L47" s="61">
        <v>104</v>
      </c>
      <c r="M47" s="69"/>
      <c r="N47" s="20" t="e">
        <f t="shared" si="5"/>
        <v>#DIV/0!</v>
      </c>
      <c r="O47" s="22">
        <v>104.1</v>
      </c>
      <c r="P47" s="69"/>
      <c r="Q47" s="20" t="e">
        <f t="shared" si="6"/>
        <v>#DIV/0!</v>
      </c>
      <c r="R47" s="22">
        <v>104.1</v>
      </c>
    </row>
    <row r="48" spans="2:19" s="4" customFormat="1" ht="30" hidden="1" customHeight="1">
      <c r="B48" s="7"/>
      <c r="C48" s="40"/>
      <c r="D48" s="3"/>
      <c r="E48" s="8"/>
      <c r="F48" s="8">
        <v>104.6</v>
      </c>
      <c r="G48" s="22"/>
      <c r="H48" s="20" t="e">
        <f t="shared" si="1"/>
        <v>#DIV/0!</v>
      </c>
      <c r="I48" s="22">
        <v>105.1</v>
      </c>
      <c r="J48" s="69"/>
      <c r="K48" s="20" t="e">
        <f t="shared" si="2"/>
        <v>#DIV/0!</v>
      </c>
      <c r="L48" s="61">
        <v>104</v>
      </c>
      <c r="M48" s="69"/>
      <c r="N48" s="20" t="e">
        <f t="shared" si="5"/>
        <v>#DIV/0!</v>
      </c>
      <c r="O48" s="22">
        <v>104.1</v>
      </c>
      <c r="P48" s="69"/>
      <c r="Q48" s="20" t="e">
        <f t="shared" si="6"/>
        <v>#DIV/0!</v>
      </c>
      <c r="R48" s="22">
        <v>104.1</v>
      </c>
    </row>
    <row r="49" spans="2:18" s="4" customFormat="1" ht="30" hidden="1" customHeight="1">
      <c r="B49" s="7"/>
      <c r="C49" s="40"/>
      <c r="D49" s="3"/>
      <c r="E49" s="8"/>
      <c r="F49" s="8">
        <v>104.6</v>
      </c>
      <c r="G49" s="22"/>
      <c r="H49" s="20" t="e">
        <f t="shared" si="1"/>
        <v>#DIV/0!</v>
      </c>
      <c r="I49" s="22">
        <v>105.1</v>
      </c>
      <c r="J49" s="69"/>
      <c r="K49" s="20" t="e">
        <f t="shared" si="2"/>
        <v>#DIV/0!</v>
      </c>
      <c r="L49" s="61">
        <v>104</v>
      </c>
      <c r="M49" s="69"/>
      <c r="N49" s="20" t="e">
        <f t="shared" si="5"/>
        <v>#DIV/0!</v>
      </c>
      <c r="O49" s="22">
        <v>104.1</v>
      </c>
      <c r="P49" s="69"/>
      <c r="Q49" s="20" t="e">
        <f t="shared" si="6"/>
        <v>#DIV/0!</v>
      </c>
      <c r="R49" s="22">
        <v>104.1</v>
      </c>
    </row>
    <row r="50" spans="2:18" s="9" customFormat="1" ht="30" hidden="1" customHeight="1">
      <c r="B50" s="7" t="s">
        <v>30</v>
      </c>
      <c r="C50" s="40" t="s">
        <v>38</v>
      </c>
      <c r="D50" s="3">
        <f>D51</f>
        <v>0</v>
      </c>
      <c r="E50" s="8"/>
      <c r="F50" s="8">
        <v>104.6</v>
      </c>
      <c r="G50" s="22">
        <f>G51</f>
        <v>0</v>
      </c>
      <c r="H50" s="20" t="e">
        <f t="shared" si="1"/>
        <v>#DIV/0!</v>
      </c>
      <c r="I50" s="22">
        <v>105.1</v>
      </c>
      <c r="J50" s="69">
        <f>J51</f>
        <v>0</v>
      </c>
      <c r="K50" s="20" t="e">
        <f t="shared" si="2"/>
        <v>#DIV/0!</v>
      </c>
      <c r="L50" s="61">
        <v>104</v>
      </c>
      <c r="M50" s="69">
        <f>M51</f>
        <v>0</v>
      </c>
      <c r="N50" s="20" t="e">
        <f t="shared" si="5"/>
        <v>#DIV/0!</v>
      </c>
      <c r="O50" s="22">
        <v>104.1</v>
      </c>
      <c r="P50" s="69">
        <f>P51</f>
        <v>0</v>
      </c>
      <c r="Q50" s="20" t="e">
        <f t="shared" si="6"/>
        <v>#DIV/0!</v>
      </c>
      <c r="R50" s="22">
        <v>104.1</v>
      </c>
    </row>
    <row r="51" spans="2:18" s="4" customFormat="1" ht="30" hidden="1" customHeight="1">
      <c r="B51" s="7"/>
      <c r="C51" s="40"/>
      <c r="D51" s="3"/>
      <c r="E51" s="8"/>
      <c r="F51" s="8">
        <v>104.6</v>
      </c>
      <c r="G51" s="22"/>
      <c r="H51" s="20" t="e">
        <f t="shared" si="1"/>
        <v>#DIV/0!</v>
      </c>
      <c r="I51" s="22">
        <v>105.1</v>
      </c>
      <c r="J51" s="69"/>
      <c r="K51" s="20" t="e">
        <f t="shared" si="2"/>
        <v>#DIV/0!</v>
      </c>
      <c r="L51" s="61">
        <v>104</v>
      </c>
      <c r="M51" s="69"/>
      <c r="N51" s="20" t="e">
        <f t="shared" si="5"/>
        <v>#DIV/0!</v>
      </c>
      <c r="O51" s="22">
        <v>104.1</v>
      </c>
      <c r="P51" s="69"/>
      <c r="Q51" s="20" t="e">
        <f t="shared" si="6"/>
        <v>#DIV/0!</v>
      </c>
      <c r="R51" s="22">
        <v>104.1</v>
      </c>
    </row>
    <row r="52" spans="2:18" s="4" customFormat="1" ht="30" hidden="1" customHeight="1">
      <c r="B52" s="7" t="s">
        <v>105</v>
      </c>
      <c r="C52" s="40" t="s">
        <v>37</v>
      </c>
      <c r="D52" s="3">
        <f>D53</f>
        <v>0</v>
      </c>
      <c r="E52" s="8"/>
      <c r="F52" s="8">
        <v>104.6</v>
      </c>
      <c r="G52" s="22">
        <f>G53</f>
        <v>0</v>
      </c>
      <c r="H52" s="20" t="e">
        <f t="shared" si="1"/>
        <v>#DIV/0!</v>
      </c>
      <c r="I52" s="22">
        <v>105.1</v>
      </c>
      <c r="J52" s="69">
        <f>J53</f>
        <v>0</v>
      </c>
      <c r="K52" s="20" t="e">
        <f t="shared" si="2"/>
        <v>#DIV/0!</v>
      </c>
      <c r="L52" s="61">
        <v>104</v>
      </c>
      <c r="M52" s="69">
        <f>M53</f>
        <v>0</v>
      </c>
      <c r="N52" s="20" t="e">
        <f t="shared" si="5"/>
        <v>#DIV/0!</v>
      </c>
      <c r="O52" s="22">
        <v>104.1</v>
      </c>
      <c r="P52" s="69">
        <f>P53</f>
        <v>0</v>
      </c>
      <c r="Q52" s="20" t="e">
        <f t="shared" si="6"/>
        <v>#DIV/0!</v>
      </c>
      <c r="R52" s="22">
        <v>104.1</v>
      </c>
    </row>
    <row r="53" spans="2:18" s="4" customFormat="1" ht="30" hidden="1" customHeight="1">
      <c r="B53" s="7"/>
      <c r="C53" s="40"/>
      <c r="D53" s="3"/>
      <c r="E53" s="8"/>
      <c r="F53" s="8">
        <v>104.6</v>
      </c>
      <c r="G53" s="22"/>
      <c r="H53" s="20" t="e">
        <f t="shared" si="1"/>
        <v>#DIV/0!</v>
      </c>
      <c r="I53" s="22">
        <v>105.1</v>
      </c>
      <c r="J53" s="69"/>
      <c r="K53" s="20" t="e">
        <f t="shared" si="2"/>
        <v>#DIV/0!</v>
      </c>
      <c r="L53" s="61">
        <v>104</v>
      </c>
      <c r="M53" s="69"/>
      <c r="N53" s="20" t="e">
        <f t="shared" si="5"/>
        <v>#DIV/0!</v>
      </c>
      <c r="O53" s="22">
        <v>104.1</v>
      </c>
      <c r="P53" s="69"/>
      <c r="Q53" s="20" t="e">
        <f t="shared" si="6"/>
        <v>#DIV/0!</v>
      </c>
      <c r="R53" s="22">
        <v>104.1</v>
      </c>
    </row>
    <row r="54" spans="2:18" s="4" customFormat="1" ht="30" hidden="1" customHeight="1">
      <c r="B54" s="7" t="s">
        <v>31</v>
      </c>
      <c r="C54" s="40" t="s">
        <v>36</v>
      </c>
      <c r="D54" s="3">
        <f>D55</f>
        <v>0</v>
      </c>
      <c r="E54" s="8"/>
      <c r="F54" s="8">
        <v>104.6</v>
      </c>
      <c r="G54" s="22">
        <f>G55</f>
        <v>0</v>
      </c>
      <c r="H54" s="20" t="e">
        <f t="shared" si="1"/>
        <v>#DIV/0!</v>
      </c>
      <c r="I54" s="22">
        <v>105.1</v>
      </c>
      <c r="J54" s="69">
        <f>J55</f>
        <v>0</v>
      </c>
      <c r="K54" s="20" t="e">
        <f t="shared" si="2"/>
        <v>#DIV/0!</v>
      </c>
      <c r="L54" s="61">
        <v>104</v>
      </c>
      <c r="M54" s="69">
        <f>M55</f>
        <v>0</v>
      </c>
      <c r="N54" s="20" t="e">
        <f t="shared" si="5"/>
        <v>#DIV/0!</v>
      </c>
      <c r="O54" s="22">
        <v>104.1</v>
      </c>
      <c r="P54" s="69">
        <f>P55</f>
        <v>0</v>
      </c>
      <c r="Q54" s="20" t="e">
        <f t="shared" si="6"/>
        <v>#DIV/0!</v>
      </c>
      <c r="R54" s="22">
        <v>104.1</v>
      </c>
    </row>
    <row r="55" spans="2:18" s="4" customFormat="1" ht="30" hidden="1" customHeight="1">
      <c r="B55" s="7"/>
      <c r="C55" s="40"/>
      <c r="D55" s="3"/>
      <c r="E55" s="8"/>
      <c r="F55" s="8">
        <v>104.6</v>
      </c>
      <c r="G55" s="22"/>
      <c r="H55" s="20" t="e">
        <f t="shared" si="1"/>
        <v>#DIV/0!</v>
      </c>
      <c r="I55" s="22">
        <v>105.1</v>
      </c>
      <c r="J55" s="69"/>
      <c r="K55" s="20" t="e">
        <f t="shared" si="2"/>
        <v>#DIV/0!</v>
      </c>
      <c r="L55" s="61">
        <v>104</v>
      </c>
      <c r="M55" s="69"/>
      <c r="N55" s="20" t="e">
        <f t="shared" si="5"/>
        <v>#DIV/0!</v>
      </c>
      <c r="O55" s="22">
        <v>104.1</v>
      </c>
      <c r="P55" s="69"/>
      <c r="Q55" s="20" t="e">
        <f t="shared" si="6"/>
        <v>#DIV/0!</v>
      </c>
      <c r="R55" s="22">
        <v>104.1</v>
      </c>
    </row>
    <row r="56" spans="2:18" s="4" customFormat="1" ht="30" hidden="1" customHeight="1">
      <c r="B56" s="10" t="s">
        <v>107</v>
      </c>
      <c r="C56" s="40" t="s">
        <v>35</v>
      </c>
      <c r="D56" s="3">
        <f>D57</f>
        <v>0</v>
      </c>
      <c r="E56" s="8"/>
      <c r="F56" s="8">
        <v>104.6</v>
      </c>
      <c r="G56" s="22">
        <f>G57</f>
        <v>0</v>
      </c>
      <c r="H56" s="20" t="e">
        <f t="shared" si="1"/>
        <v>#DIV/0!</v>
      </c>
      <c r="I56" s="22">
        <v>105.1</v>
      </c>
      <c r="J56" s="69">
        <f>J57</f>
        <v>0</v>
      </c>
      <c r="K56" s="20" t="e">
        <f t="shared" si="2"/>
        <v>#DIV/0!</v>
      </c>
      <c r="L56" s="61">
        <v>104</v>
      </c>
      <c r="M56" s="69">
        <f>M57</f>
        <v>0</v>
      </c>
      <c r="N56" s="20" t="e">
        <f t="shared" si="5"/>
        <v>#DIV/0!</v>
      </c>
      <c r="O56" s="22">
        <v>104.1</v>
      </c>
      <c r="P56" s="69">
        <f>P57</f>
        <v>0</v>
      </c>
      <c r="Q56" s="20" t="e">
        <f t="shared" si="6"/>
        <v>#DIV/0!</v>
      </c>
      <c r="R56" s="22">
        <v>104.1</v>
      </c>
    </row>
    <row r="57" spans="2:18" s="4" customFormat="1" ht="30" hidden="1" customHeight="1">
      <c r="B57" s="7"/>
      <c r="C57" s="40"/>
      <c r="D57" s="3"/>
      <c r="E57" s="8"/>
      <c r="F57" s="8">
        <v>104.6</v>
      </c>
      <c r="G57" s="22"/>
      <c r="H57" s="20" t="e">
        <f t="shared" si="1"/>
        <v>#DIV/0!</v>
      </c>
      <c r="I57" s="22">
        <v>105.1</v>
      </c>
      <c r="J57" s="69"/>
      <c r="K57" s="20" t="e">
        <f t="shared" si="2"/>
        <v>#DIV/0!</v>
      </c>
      <c r="L57" s="61">
        <v>104</v>
      </c>
      <c r="M57" s="69"/>
      <c r="N57" s="20" t="e">
        <f t="shared" si="5"/>
        <v>#DIV/0!</v>
      </c>
      <c r="O57" s="22">
        <v>104.1</v>
      </c>
      <c r="P57" s="69"/>
      <c r="Q57" s="20" t="e">
        <f t="shared" si="6"/>
        <v>#DIV/0!</v>
      </c>
      <c r="R57" s="22">
        <v>104.1</v>
      </c>
    </row>
    <row r="58" spans="2:18" s="4" customFormat="1" ht="72" hidden="1" customHeight="1">
      <c r="B58" s="7" t="s">
        <v>108</v>
      </c>
      <c r="C58" s="40" t="s">
        <v>32</v>
      </c>
      <c r="D58" s="3">
        <f>D59+D60</f>
        <v>0</v>
      </c>
      <c r="E58" s="8"/>
      <c r="F58" s="8">
        <v>104.6</v>
      </c>
      <c r="G58" s="22">
        <f>G59+G60</f>
        <v>0</v>
      </c>
      <c r="H58" s="20" t="e">
        <f t="shared" si="1"/>
        <v>#DIV/0!</v>
      </c>
      <c r="I58" s="22">
        <v>105.1</v>
      </c>
      <c r="J58" s="69">
        <f>J59+J60</f>
        <v>0</v>
      </c>
      <c r="K58" s="20" t="e">
        <f t="shared" si="2"/>
        <v>#DIV/0!</v>
      </c>
      <c r="L58" s="61">
        <v>104</v>
      </c>
      <c r="M58" s="69">
        <f>M59+M60</f>
        <v>0</v>
      </c>
      <c r="N58" s="20" t="e">
        <f t="shared" si="5"/>
        <v>#DIV/0!</v>
      </c>
      <c r="O58" s="22">
        <v>104.1</v>
      </c>
      <c r="P58" s="69">
        <f>P59+P60</f>
        <v>0</v>
      </c>
      <c r="Q58" s="20" t="e">
        <f t="shared" si="6"/>
        <v>#DIV/0!</v>
      </c>
      <c r="R58" s="22">
        <v>104.1</v>
      </c>
    </row>
    <row r="59" spans="2:18" s="4" customFormat="1" ht="30" hidden="1" customHeight="1">
      <c r="B59" s="7"/>
      <c r="C59" s="40"/>
      <c r="D59" s="3"/>
      <c r="E59" s="8"/>
      <c r="F59" s="8">
        <v>104.6</v>
      </c>
      <c r="G59" s="22"/>
      <c r="H59" s="20" t="e">
        <f t="shared" si="1"/>
        <v>#DIV/0!</v>
      </c>
      <c r="I59" s="22">
        <v>105.1</v>
      </c>
      <c r="J59" s="69"/>
      <c r="K59" s="20" t="e">
        <f t="shared" si="2"/>
        <v>#DIV/0!</v>
      </c>
      <c r="L59" s="61">
        <v>104</v>
      </c>
      <c r="M59" s="69"/>
      <c r="N59" s="20" t="e">
        <f t="shared" si="5"/>
        <v>#DIV/0!</v>
      </c>
      <c r="O59" s="22">
        <v>104.1</v>
      </c>
      <c r="P59" s="69"/>
      <c r="Q59" s="20" t="e">
        <f t="shared" si="6"/>
        <v>#DIV/0!</v>
      </c>
      <c r="R59" s="22">
        <v>104.1</v>
      </c>
    </row>
    <row r="60" spans="2:18" s="4" customFormat="1" ht="30" hidden="1" customHeight="1">
      <c r="B60" s="7"/>
      <c r="C60" s="40"/>
      <c r="D60" s="3"/>
      <c r="E60" s="8"/>
      <c r="F60" s="8">
        <v>104.6</v>
      </c>
      <c r="G60" s="22"/>
      <c r="H60" s="20" t="e">
        <f t="shared" si="1"/>
        <v>#DIV/0!</v>
      </c>
      <c r="I60" s="22">
        <v>105.1</v>
      </c>
      <c r="J60" s="69"/>
      <c r="K60" s="20" t="e">
        <f t="shared" si="2"/>
        <v>#DIV/0!</v>
      </c>
      <c r="L60" s="61">
        <v>104</v>
      </c>
      <c r="M60" s="69"/>
      <c r="N60" s="20" t="e">
        <f t="shared" si="5"/>
        <v>#DIV/0!</v>
      </c>
      <c r="O60" s="22">
        <v>104.1</v>
      </c>
      <c r="P60" s="69"/>
      <c r="Q60" s="20" t="e">
        <f t="shared" si="6"/>
        <v>#DIV/0!</v>
      </c>
      <c r="R60" s="22">
        <v>104.1</v>
      </c>
    </row>
    <row r="61" spans="2:18" s="4" customFormat="1" ht="30" hidden="1" customHeight="1">
      <c r="B61" s="7" t="s">
        <v>109</v>
      </c>
      <c r="C61" s="40" t="s">
        <v>33</v>
      </c>
      <c r="D61" s="3">
        <f>D62+D63</f>
        <v>0</v>
      </c>
      <c r="E61" s="8"/>
      <c r="F61" s="8">
        <v>104.6</v>
      </c>
      <c r="G61" s="22">
        <f>G62+G63</f>
        <v>0</v>
      </c>
      <c r="H61" s="20" t="e">
        <f t="shared" si="1"/>
        <v>#DIV/0!</v>
      </c>
      <c r="I61" s="22">
        <v>105.1</v>
      </c>
      <c r="J61" s="69">
        <f>J62+J63</f>
        <v>0</v>
      </c>
      <c r="K61" s="20" t="e">
        <f t="shared" si="2"/>
        <v>#DIV/0!</v>
      </c>
      <c r="L61" s="61">
        <v>104</v>
      </c>
      <c r="M61" s="69">
        <f>M62+M63</f>
        <v>0</v>
      </c>
      <c r="N61" s="20" t="e">
        <f t="shared" si="5"/>
        <v>#DIV/0!</v>
      </c>
      <c r="O61" s="22">
        <v>104.1</v>
      </c>
      <c r="P61" s="69">
        <f>P62+P63</f>
        <v>0</v>
      </c>
      <c r="Q61" s="20" t="e">
        <f t="shared" si="6"/>
        <v>#DIV/0!</v>
      </c>
      <c r="R61" s="22">
        <v>104.1</v>
      </c>
    </row>
    <row r="62" spans="2:18" s="4" customFormat="1" ht="30" hidden="1" customHeight="1">
      <c r="B62" s="7"/>
      <c r="C62" s="40"/>
      <c r="D62" s="3"/>
      <c r="E62" s="8"/>
      <c r="F62" s="8">
        <v>104.6</v>
      </c>
      <c r="G62" s="22"/>
      <c r="H62" s="20" t="e">
        <f t="shared" si="1"/>
        <v>#DIV/0!</v>
      </c>
      <c r="I62" s="22">
        <v>105.1</v>
      </c>
      <c r="J62" s="69"/>
      <c r="K62" s="20" t="e">
        <f t="shared" si="2"/>
        <v>#DIV/0!</v>
      </c>
      <c r="L62" s="61">
        <v>104</v>
      </c>
      <c r="M62" s="69"/>
      <c r="N62" s="20" t="e">
        <f t="shared" si="5"/>
        <v>#DIV/0!</v>
      </c>
      <c r="O62" s="22">
        <v>104.1</v>
      </c>
      <c r="P62" s="69"/>
      <c r="Q62" s="20" t="e">
        <f t="shared" si="6"/>
        <v>#DIV/0!</v>
      </c>
      <c r="R62" s="22">
        <v>104.1</v>
      </c>
    </row>
    <row r="63" spans="2:18" s="4" customFormat="1" ht="30" hidden="1" customHeight="1">
      <c r="B63" s="7"/>
      <c r="C63" s="40"/>
      <c r="D63" s="3"/>
      <c r="E63" s="8"/>
      <c r="F63" s="8">
        <v>104.6</v>
      </c>
      <c r="G63" s="22"/>
      <c r="H63" s="20" t="e">
        <f t="shared" si="1"/>
        <v>#DIV/0!</v>
      </c>
      <c r="I63" s="22">
        <v>105.1</v>
      </c>
      <c r="J63" s="69"/>
      <c r="K63" s="20" t="e">
        <f t="shared" si="2"/>
        <v>#DIV/0!</v>
      </c>
      <c r="L63" s="61">
        <v>104</v>
      </c>
      <c r="M63" s="69"/>
      <c r="N63" s="20" t="e">
        <f t="shared" si="5"/>
        <v>#DIV/0!</v>
      </c>
      <c r="O63" s="22">
        <v>104.1</v>
      </c>
      <c r="P63" s="69"/>
      <c r="Q63" s="20" t="e">
        <f t="shared" si="6"/>
        <v>#DIV/0!</v>
      </c>
      <c r="R63" s="22">
        <v>104.1</v>
      </c>
    </row>
    <row r="64" spans="2:18" s="4" customFormat="1" ht="41.25" customHeight="1">
      <c r="B64" s="7" t="s">
        <v>110</v>
      </c>
      <c r="C64" s="40" t="s">
        <v>34</v>
      </c>
      <c r="D64" s="3">
        <f>D65</f>
        <v>15</v>
      </c>
      <c r="E64" s="8"/>
      <c r="F64" s="8">
        <v>104.6</v>
      </c>
      <c r="G64" s="22">
        <f>G65</f>
        <v>0</v>
      </c>
      <c r="H64" s="20">
        <f t="shared" si="1"/>
        <v>0</v>
      </c>
      <c r="I64" s="22">
        <v>105.1</v>
      </c>
      <c r="J64" s="69">
        <f>J65</f>
        <v>0</v>
      </c>
      <c r="K64" s="20" t="e">
        <f t="shared" si="2"/>
        <v>#DIV/0!</v>
      </c>
      <c r="L64" s="61">
        <v>104</v>
      </c>
      <c r="M64" s="69">
        <f>M65</f>
        <v>0</v>
      </c>
      <c r="N64" s="20" t="e">
        <f t="shared" si="5"/>
        <v>#DIV/0!</v>
      </c>
      <c r="O64" s="22">
        <v>104.1</v>
      </c>
      <c r="P64" s="69">
        <f>P65</f>
        <v>0</v>
      </c>
      <c r="Q64" s="20" t="e">
        <f t="shared" si="6"/>
        <v>#DIV/0!</v>
      </c>
      <c r="R64" s="22">
        <v>104.1</v>
      </c>
    </row>
    <row r="65" spans="2:19" s="4" customFormat="1" ht="18" customHeight="1">
      <c r="B65" s="7"/>
      <c r="C65" s="57" t="s">
        <v>141</v>
      </c>
      <c r="D65" s="3">
        <v>15</v>
      </c>
      <c r="E65" s="3">
        <f t="shared" ref="E65" si="16">ROUND(D65/S65/F65*10000,1)</f>
        <v>14.3</v>
      </c>
      <c r="F65" s="3">
        <v>104.6</v>
      </c>
      <c r="G65" s="22"/>
      <c r="H65" s="20">
        <f t="shared" si="1"/>
        <v>0</v>
      </c>
      <c r="I65" s="20">
        <v>105.1</v>
      </c>
      <c r="J65" s="69"/>
      <c r="K65" s="20" t="e">
        <f t="shared" si="2"/>
        <v>#DIV/0!</v>
      </c>
      <c r="L65" s="20">
        <v>104</v>
      </c>
      <c r="M65" s="69"/>
      <c r="N65" s="20" t="e">
        <f t="shared" si="5"/>
        <v>#DIV/0!</v>
      </c>
      <c r="O65" s="20">
        <v>104.1</v>
      </c>
      <c r="P65" s="69"/>
      <c r="Q65" s="21" t="e">
        <f t="shared" si="6"/>
        <v>#DIV/0!</v>
      </c>
      <c r="R65" s="20">
        <v>104.1</v>
      </c>
      <c r="S65" s="19">
        <v>100</v>
      </c>
    </row>
    <row r="66" spans="2:19" s="4" customFormat="1" ht="30" hidden="1" customHeight="1">
      <c r="B66" s="7" t="s">
        <v>111</v>
      </c>
      <c r="C66" s="40" t="s">
        <v>44</v>
      </c>
      <c r="D66" s="3">
        <f>D67</f>
        <v>0</v>
      </c>
      <c r="E66" s="3"/>
      <c r="F66" s="8">
        <v>104.6</v>
      </c>
      <c r="G66" s="20">
        <f t="shared" ref="G66" si="17">G67</f>
        <v>0</v>
      </c>
      <c r="H66" s="20" t="e">
        <f t="shared" si="1"/>
        <v>#DIV/0!</v>
      </c>
      <c r="I66" s="22">
        <v>105.1</v>
      </c>
      <c r="J66" s="69">
        <f>J67</f>
        <v>0</v>
      </c>
      <c r="K66" s="20" t="e">
        <f t="shared" si="2"/>
        <v>#DIV/0!</v>
      </c>
      <c r="L66" s="61">
        <v>104</v>
      </c>
      <c r="M66" s="69">
        <f>M67</f>
        <v>0</v>
      </c>
      <c r="N66" s="20" t="e">
        <f t="shared" si="5"/>
        <v>#DIV/0!</v>
      </c>
      <c r="O66" s="22">
        <v>104.1</v>
      </c>
      <c r="P66" s="69">
        <f>P67</f>
        <v>0</v>
      </c>
      <c r="Q66" s="20" t="e">
        <f t="shared" si="6"/>
        <v>#DIV/0!</v>
      </c>
      <c r="R66" s="22">
        <v>104.1</v>
      </c>
    </row>
    <row r="67" spans="2:19" s="4" customFormat="1" ht="30" hidden="1" customHeight="1">
      <c r="B67" s="7"/>
      <c r="C67" s="40"/>
      <c r="D67" s="3"/>
      <c r="E67" s="8"/>
      <c r="F67" s="8">
        <v>104.6</v>
      </c>
      <c r="G67" s="22"/>
      <c r="H67" s="20" t="e">
        <f t="shared" si="1"/>
        <v>#DIV/0!</v>
      </c>
      <c r="I67" s="22">
        <v>105.1</v>
      </c>
      <c r="J67" s="69"/>
      <c r="K67" s="20" t="e">
        <f t="shared" si="2"/>
        <v>#DIV/0!</v>
      </c>
      <c r="L67" s="61">
        <v>104</v>
      </c>
      <c r="M67" s="69"/>
      <c r="N67" s="20" t="e">
        <f t="shared" si="5"/>
        <v>#DIV/0!</v>
      </c>
      <c r="O67" s="22">
        <v>104.1</v>
      </c>
      <c r="P67" s="69"/>
      <c r="Q67" s="20" t="e">
        <f t="shared" si="6"/>
        <v>#DIV/0!</v>
      </c>
      <c r="R67" s="22">
        <v>104.1</v>
      </c>
    </row>
    <row r="68" spans="2:19" s="4" customFormat="1" ht="30" hidden="1" customHeight="1">
      <c r="B68" s="7" t="s">
        <v>112</v>
      </c>
      <c r="C68" s="40" t="s">
        <v>45</v>
      </c>
      <c r="D68" s="3">
        <f>D69</f>
        <v>0</v>
      </c>
      <c r="E68" s="3"/>
      <c r="F68" s="8">
        <v>104.6</v>
      </c>
      <c r="G68" s="20">
        <f t="shared" ref="G68" si="18">G69</f>
        <v>0</v>
      </c>
      <c r="H68" s="20" t="e">
        <f t="shared" si="1"/>
        <v>#DIV/0!</v>
      </c>
      <c r="I68" s="22">
        <v>105.1</v>
      </c>
      <c r="J68" s="69">
        <f>J69</f>
        <v>0</v>
      </c>
      <c r="K68" s="20" t="e">
        <f t="shared" si="2"/>
        <v>#DIV/0!</v>
      </c>
      <c r="L68" s="61">
        <v>104</v>
      </c>
      <c r="M68" s="69">
        <f>M69</f>
        <v>0</v>
      </c>
      <c r="N68" s="20" t="e">
        <f t="shared" si="5"/>
        <v>#DIV/0!</v>
      </c>
      <c r="O68" s="22">
        <v>104.1</v>
      </c>
      <c r="P68" s="69">
        <f>P69</f>
        <v>0</v>
      </c>
      <c r="Q68" s="20" t="e">
        <f t="shared" si="6"/>
        <v>#DIV/0!</v>
      </c>
      <c r="R68" s="22">
        <v>104.1</v>
      </c>
    </row>
    <row r="69" spans="2:19" s="4" customFormat="1" ht="30" hidden="1" customHeight="1">
      <c r="B69" s="7"/>
      <c r="C69" s="40"/>
      <c r="D69" s="3"/>
      <c r="E69" s="8"/>
      <c r="F69" s="8">
        <v>104.6</v>
      </c>
      <c r="G69" s="22"/>
      <c r="H69" s="20" t="e">
        <f t="shared" si="1"/>
        <v>#DIV/0!</v>
      </c>
      <c r="I69" s="22">
        <v>105.1</v>
      </c>
      <c r="J69" s="69"/>
      <c r="K69" s="20" t="e">
        <f t="shared" si="2"/>
        <v>#DIV/0!</v>
      </c>
      <c r="L69" s="61">
        <v>104</v>
      </c>
      <c r="M69" s="69"/>
      <c r="N69" s="20" t="e">
        <f t="shared" si="5"/>
        <v>#DIV/0!</v>
      </c>
      <c r="O69" s="22">
        <v>104.1</v>
      </c>
      <c r="P69" s="69"/>
      <c r="Q69" s="20" t="e">
        <f t="shared" si="6"/>
        <v>#DIV/0!</v>
      </c>
      <c r="R69" s="22">
        <v>104.1</v>
      </c>
    </row>
    <row r="70" spans="2:19" s="4" customFormat="1" ht="60" hidden="1" customHeight="1">
      <c r="B70" s="7" t="s">
        <v>113</v>
      </c>
      <c r="C70" s="40" t="s">
        <v>46</v>
      </c>
      <c r="D70" s="3">
        <f>D71+D72</f>
        <v>0</v>
      </c>
      <c r="E70" s="3"/>
      <c r="F70" s="8">
        <v>104.6</v>
      </c>
      <c r="G70" s="20">
        <f t="shared" ref="G70" si="19">G71+G72</f>
        <v>0</v>
      </c>
      <c r="H70" s="20" t="e">
        <f t="shared" si="1"/>
        <v>#DIV/0!</v>
      </c>
      <c r="I70" s="22">
        <v>105.1</v>
      </c>
      <c r="J70" s="69">
        <f>J71+J72</f>
        <v>0</v>
      </c>
      <c r="K70" s="20" t="e">
        <f t="shared" si="2"/>
        <v>#DIV/0!</v>
      </c>
      <c r="L70" s="61">
        <v>104</v>
      </c>
      <c r="M70" s="69">
        <f>M71+M72</f>
        <v>0</v>
      </c>
      <c r="N70" s="20" t="e">
        <f t="shared" si="5"/>
        <v>#DIV/0!</v>
      </c>
      <c r="O70" s="22">
        <v>104.1</v>
      </c>
      <c r="P70" s="69">
        <f>P71+P72</f>
        <v>0</v>
      </c>
      <c r="Q70" s="20" t="e">
        <f t="shared" si="6"/>
        <v>#DIV/0!</v>
      </c>
      <c r="R70" s="22">
        <v>104.1</v>
      </c>
    </row>
    <row r="71" spans="2:19" s="4" customFormat="1" ht="30" hidden="1" customHeight="1">
      <c r="B71" s="7"/>
      <c r="C71" s="40"/>
      <c r="D71" s="3"/>
      <c r="E71" s="8"/>
      <c r="F71" s="8">
        <v>104.6</v>
      </c>
      <c r="G71" s="22"/>
      <c r="H71" s="20" t="e">
        <f t="shared" si="1"/>
        <v>#DIV/0!</v>
      </c>
      <c r="I71" s="22">
        <v>105.1</v>
      </c>
      <c r="J71" s="69"/>
      <c r="K71" s="20" t="e">
        <f t="shared" si="2"/>
        <v>#DIV/0!</v>
      </c>
      <c r="L71" s="61">
        <v>104</v>
      </c>
      <c r="M71" s="69"/>
      <c r="N71" s="20" t="e">
        <f t="shared" si="5"/>
        <v>#DIV/0!</v>
      </c>
      <c r="O71" s="22">
        <v>104.1</v>
      </c>
      <c r="P71" s="69"/>
      <c r="Q71" s="20" t="e">
        <f t="shared" si="6"/>
        <v>#DIV/0!</v>
      </c>
      <c r="R71" s="22">
        <v>104.1</v>
      </c>
    </row>
    <row r="72" spans="2:19" s="4" customFormat="1" ht="30" hidden="1" customHeight="1">
      <c r="B72" s="7"/>
      <c r="C72" s="40"/>
      <c r="D72" s="3"/>
      <c r="E72" s="8"/>
      <c r="F72" s="8">
        <v>104.6</v>
      </c>
      <c r="G72" s="22"/>
      <c r="H72" s="20" t="e">
        <f t="shared" si="1"/>
        <v>#DIV/0!</v>
      </c>
      <c r="I72" s="22">
        <v>105.1</v>
      </c>
      <c r="J72" s="69"/>
      <c r="K72" s="20" t="e">
        <f t="shared" si="2"/>
        <v>#DIV/0!</v>
      </c>
      <c r="L72" s="61">
        <v>104</v>
      </c>
      <c r="M72" s="69"/>
      <c r="N72" s="20" t="e">
        <f t="shared" si="5"/>
        <v>#DIV/0!</v>
      </c>
      <c r="O72" s="22">
        <v>104.1</v>
      </c>
      <c r="P72" s="69"/>
      <c r="Q72" s="20" t="e">
        <f t="shared" si="6"/>
        <v>#DIV/0!</v>
      </c>
      <c r="R72" s="22">
        <v>104.1</v>
      </c>
    </row>
    <row r="73" spans="2:19" s="4" customFormat="1" ht="30" hidden="1" customHeight="1">
      <c r="B73" s="7" t="s">
        <v>114</v>
      </c>
      <c r="C73" s="40" t="s">
        <v>47</v>
      </c>
      <c r="D73" s="3">
        <f>D74+D75</f>
        <v>0</v>
      </c>
      <c r="E73" s="3"/>
      <c r="F73" s="8">
        <v>104.6</v>
      </c>
      <c r="G73" s="20">
        <f t="shared" ref="G73" si="20">G74+G75</f>
        <v>0</v>
      </c>
      <c r="H73" s="20" t="e">
        <f t="shared" si="1"/>
        <v>#DIV/0!</v>
      </c>
      <c r="I73" s="22">
        <v>105.1</v>
      </c>
      <c r="J73" s="69">
        <f>J74+J75</f>
        <v>0</v>
      </c>
      <c r="K73" s="20" t="e">
        <f t="shared" si="2"/>
        <v>#DIV/0!</v>
      </c>
      <c r="L73" s="61">
        <v>104</v>
      </c>
      <c r="M73" s="69">
        <f>M74+M75</f>
        <v>0</v>
      </c>
      <c r="N73" s="20" t="e">
        <f t="shared" si="5"/>
        <v>#DIV/0!</v>
      </c>
      <c r="O73" s="22">
        <v>104.1</v>
      </c>
      <c r="P73" s="69">
        <f>P74+P75</f>
        <v>0</v>
      </c>
      <c r="Q73" s="20" t="e">
        <f t="shared" si="6"/>
        <v>#DIV/0!</v>
      </c>
      <c r="R73" s="22">
        <v>104.1</v>
      </c>
    </row>
    <row r="74" spans="2:19" s="4" customFormat="1" ht="30" hidden="1" customHeight="1">
      <c r="B74" s="7"/>
      <c r="C74" s="40"/>
      <c r="D74" s="3"/>
      <c r="E74" s="8"/>
      <c r="F74" s="8">
        <v>104.6</v>
      </c>
      <c r="G74" s="22"/>
      <c r="H74" s="20" t="e">
        <f t="shared" si="1"/>
        <v>#DIV/0!</v>
      </c>
      <c r="I74" s="22">
        <v>105.1</v>
      </c>
      <c r="J74" s="69"/>
      <c r="K74" s="20" t="e">
        <f t="shared" si="2"/>
        <v>#DIV/0!</v>
      </c>
      <c r="L74" s="61">
        <v>104</v>
      </c>
      <c r="M74" s="69"/>
      <c r="N74" s="20" t="e">
        <f t="shared" si="5"/>
        <v>#DIV/0!</v>
      </c>
      <c r="O74" s="22">
        <v>104.1</v>
      </c>
      <c r="P74" s="69"/>
      <c r="Q74" s="20" t="e">
        <f t="shared" si="6"/>
        <v>#DIV/0!</v>
      </c>
      <c r="R74" s="22">
        <v>104.1</v>
      </c>
    </row>
    <row r="75" spans="2:19" s="4" customFormat="1" ht="30" hidden="1" customHeight="1">
      <c r="B75" s="7"/>
      <c r="C75" s="40"/>
      <c r="D75" s="3"/>
      <c r="E75" s="8"/>
      <c r="F75" s="8">
        <v>104.6</v>
      </c>
      <c r="G75" s="22"/>
      <c r="H75" s="20" t="e">
        <f t="shared" ref="H75:H138" si="21">G75/D75/I75*10000</f>
        <v>#DIV/0!</v>
      </c>
      <c r="I75" s="22">
        <v>105.1</v>
      </c>
      <c r="J75" s="69"/>
      <c r="K75" s="20" t="e">
        <f t="shared" si="2"/>
        <v>#DIV/0!</v>
      </c>
      <c r="L75" s="61">
        <v>104</v>
      </c>
      <c r="M75" s="69"/>
      <c r="N75" s="20" t="e">
        <f t="shared" si="5"/>
        <v>#DIV/0!</v>
      </c>
      <c r="O75" s="22">
        <v>104.1</v>
      </c>
      <c r="P75" s="69"/>
      <c r="Q75" s="20" t="e">
        <f t="shared" si="6"/>
        <v>#DIV/0!</v>
      </c>
      <c r="R75" s="22">
        <v>104.1</v>
      </c>
    </row>
    <row r="76" spans="2:19" s="4" customFormat="1" ht="42.75" hidden="1" customHeight="1">
      <c r="B76" s="7" t="s">
        <v>115</v>
      </c>
      <c r="C76" s="40" t="s">
        <v>48</v>
      </c>
      <c r="D76" s="3">
        <f>D77+D78</f>
        <v>0</v>
      </c>
      <c r="E76" s="3"/>
      <c r="F76" s="8">
        <v>104.6</v>
      </c>
      <c r="G76" s="20">
        <f t="shared" ref="G76" si="22">G77+G78</f>
        <v>0</v>
      </c>
      <c r="H76" s="20" t="e">
        <f t="shared" si="21"/>
        <v>#DIV/0!</v>
      </c>
      <c r="I76" s="22">
        <v>105.1</v>
      </c>
      <c r="J76" s="69">
        <f>J77+J78</f>
        <v>0</v>
      </c>
      <c r="K76" s="20" t="e">
        <f t="shared" si="2"/>
        <v>#DIV/0!</v>
      </c>
      <c r="L76" s="61">
        <v>104</v>
      </c>
      <c r="M76" s="69">
        <f>M77+M78</f>
        <v>0</v>
      </c>
      <c r="N76" s="20" t="e">
        <f t="shared" si="5"/>
        <v>#DIV/0!</v>
      </c>
      <c r="O76" s="22">
        <v>104.1</v>
      </c>
      <c r="P76" s="69">
        <f>P77+P78</f>
        <v>0</v>
      </c>
      <c r="Q76" s="20" t="e">
        <f t="shared" si="6"/>
        <v>#DIV/0!</v>
      </c>
      <c r="R76" s="22">
        <v>104.1</v>
      </c>
    </row>
    <row r="77" spans="2:19" s="4" customFormat="1" ht="30" hidden="1" customHeight="1">
      <c r="B77" s="7"/>
      <c r="C77" s="40"/>
      <c r="D77" s="3"/>
      <c r="E77" s="8"/>
      <c r="F77" s="8">
        <v>104.6</v>
      </c>
      <c r="G77" s="22"/>
      <c r="H77" s="20" t="e">
        <f t="shared" si="21"/>
        <v>#DIV/0!</v>
      </c>
      <c r="I77" s="22">
        <v>105.1</v>
      </c>
      <c r="J77" s="69"/>
      <c r="K77" s="20" t="e">
        <f t="shared" si="2"/>
        <v>#DIV/0!</v>
      </c>
      <c r="L77" s="61">
        <v>104</v>
      </c>
      <c r="M77" s="69"/>
      <c r="N77" s="20" t="e">
        <f t="shared" si="5"/>
        <v>#DIV/0!</v>
      </c>
      <c r="O77" s="22">
        <v>104.1</v>
      </c>
      <c r="P77" s="69"/>
      <c r="Q77" s="20" t="e">
        <f t="shared" si="6"/>
        <v>#DIV/0!</v>
      </c>
      <c r="R77" s="22">
        <v>104.1</v>
      </c>
    </row>
    <row r="78" spans="2:19" s="4" customFormat="1" ht="30" hidden="1" customHeight="1">
      <c r="B78" s="7"/>
      <c r="C78" s="40"/>
      <c r="D78" s="3"/>
      <c r="E78" s="8"/>
      <c r="F78" s="8">
        <v>104.6</v>
      </c>
      <c r="G78" s="22"/>
      <c r="H78" s="20" t="e">
        <f t="shared" si="21"/>
        <v>#DIV/0!</v>
      </c>
      <c r="I78" s="22">
        <v>105.1</v>
      </c>
      <c r="J78" s="69"/>
      <c r="K78" s="20" t="e">
        <f t="shared" ref="K78:K141" si="23">J78/G78/L78*10000</f>
        <v>#DIV/0!</v>
      </c>
      <c r="L78" s="61">
        <v>104</v>
      </c>
      <c r="M78" s="69"/>
      <c r="N78" s="20" t="e">
        <f t="shared" si="5"/>
        <v>#DIV/0!</v>
      </c>
      <c r="O78" s="22">
        <v>104.1</v>
      </c>
      <c r="P78" s="69"/>
      <c r="Q78" s="20" t="e">
        <f t="shared" si="6"/>
        <v>#DIV/0!</v>
      </c>
      <c r="R78" s="22">
        <v>104.1</v>
      </c>
    </row>
    <row r="79" spans="2:19" s="4" customFormat="1" ht="30" hidden="1" customHeight="1">
      <c r="B79" s="7" t="s">
        <v>116</v>
      </c>
      <c r="C79" s="40" t="s">
        <v>49</v>
      </c>
      <c r="D79" s="3">
        <f>D80+D81</f>
        <v>0</v>
      </c>
      <c r="E79" s="8"/>
      <c r="F79" s="8">
        <v>104.6</v>
      </c>
      <c r="G79" s="22">
        <f>G80+G81</f>
        <v>0</v>
      </c>
      <c r="H79" s="20" t="e">
        <f t="shared" si="21"/>
        <v>#DIV/0!</v>
      </c>
      <c r="I79" s="22">
        <v>105.1</v>
      </c>
      <c r="J79" s="69">
        <f>J80+J81</f>
        <v>0</v>
      </c>
      <c r="K79" s="20" t="e">
        <f t="shared" si="23"/>
        <v>#DIV/0!</v>
      </c>
      <c r="L79" s="61">
        <v>104</v>
      </c>
      <c r="M79" s="69">
        <f>M80+M80</f>
        <v>0</v>
      </c>
      <c r="N79" s="20" t="e">
        <f t="shared" ref="N79:N142" si="24">M79/J79/O79*10000</f>
        <v>#DIV/0!</v>
      </c>
      <c r="O79" s="22">
        <v>104.1</v>
      </c>
      <c r="P79" s="69">
        <f>P80+P81</f>
        <v>0</v>
      </c>
      <c r="Q79" s="20" t="e">
        <f t="shared" ref="Q79:Q142" si="25">P79/M79/R79*10000</f>
        <v>#DIV/0!</v>
      </c>
      <c r="R79" s="22">
        <v>104.1</v>
      </c>
    </row>
    <row r="80" spans="2:19" s="4" customFormat="1" ht="30" hidden="1" customHeight="1">
      <c r="B80" s="7"/>
      <c r="C80" s="40"/>
      <c r="D80" s="3"/>
      <c r="E80" s="8"/>
      <c r="F80" s="8">
        <v>104.6</v>
      </c>
      <c r="G80" s="22"/>
      <c r="H80" s="20" t="e">
        <f t="shared" si="21"/>
        <v>#DIV/0!</v>
      </c>
      <c r="I80" s="22">
        <v>105.1</v>
      </c>
      <c r="J80" s="69"/>
      <c r="K80" s="20" t="e">
        <f t="shared" si="23"/>
        <v>#DIV/0!</v>
      </c>
      <c r="L80" s="61">
        <v>104</v>
      </c>
      <c r="M80" s="69"/>
      <c r="N80" s="20" t="e">
        <f t="shared" si="24"/>
        <v>#DIV/0!</v>
      </c>
      <c r="O80" s="22">
        <v>104.1</v>
      </c>
      <c r="P80" s="69"/>
      <c r="Q80" s="20" t="e">
        <f t="shared" si="25"/>
        <v>#DIV/0!</v>
      </c>
      <c r="R80" s="22">
        <v>104.1</v>
      </c>
    </row>
    <row r="81" spans="2:18" s="4" customFormat="1" ht="30" hidden="1" customHeight="1">
      <c r="B81" s="7"/>
      <c r="C81" s="40"/>
      <c r="D81" s="3"/>
      <c r="E81" s="8"/>
      <c r="F81" s="8">
        <v>104.6</v>
      </c>
      <c r="G81" s="22"/>
      <c r="H81" s="20" t="e">
        <f t="shared" si="21"/>
        <v>#DIV/0!</v>
      </c>
      <c r="I81" s="22">
        <v>105.1</v>
      </c>
      <c r="J81" s="69"/>
      <c r="K81" s="20" t="e">
        <f t="shared" si="23"/>
        <v>#DIV/0!</v>
      </c>
      <c r="L81" s="61">
        <v>104</v>
      </c>
      <c r="M81" s="69"/>
      <c r="N81" s="20" t="e">
        <f t="shared" si="24"/>
        <v>#DIV/0!</v>
      </c>
      <c r="O81" s="22">
        <v>104.1</v>
      </c>
      <c r="P81" s="69"/>
      <c r="Q81" s="20" t="e">
        <f t="shared" si="25"/>
        <v>#DIV/0!</v>
      </c>
      <c r="R81" s="22">
        <v>104.1</v>
      </c>
    </row>
    <row r="82" spans="2:18" s="4" customFormat="1" ht="48.75" hidden="1" customHeight="1">
      <c r="B82" s="7" t="s">
        <v>117</v>
      </c>
      <c r="C82" s="40" t="s">
        <v>50</v>
      </c>
      <c r="D82" s="3">
        <f>D83+D84</f>
        <v>0</v>
      </c>
      <c r="E82" s="8"/>
      <c r="F82" s="8">
        <v>104.6</v>
      </c>
      <c r="G82" s="22">
        <f>G83+G84</f>
        <v>0</v>
      </c>
      <c r="H82" s="20" t="e">
        <f t="shared" si="21"/>
        <v>#DIV/0!</v>
      </c>
      <c r="I82" s="22">
        <v>105.1</v>
      </c>
      <c r="J82" s="69">
        <f>J83+J84</f>
        <v>0</v>
      </c>
      <c r="K82" s="20" t="e">
        <f t="shared" si="23"/>
        <v>#DIV/0!</v>
      </c>
      <c r="L82" s="61">
        <v>104</v>
      </c>
      <c r="M82" s="69">
        <f>M83+M84</f>
        <v>0</v>
      </c>
      <c r="N82" s="20" t="e">
        <f t="shared" si="24"/>
        <v>#DIV/0!</v>
      </c>
      <c r="O82" s="22">
        <v>104.1</v>
      </c>
      <c r="P82" s="69">
        <f>P83+P84</f>
        <v>0</v>
      </c>
      <c r="Q82" s="20" t="e">
        <f t="shared" si="25"/>
        <v>#DIV/0!</v>
      </c>
      <c r="R82" s="22">
        <v>104.1</v>
      </c>
    </row>
    <row r="83" spans="2:18" s="4" customFormat="1" ht="30" hidden="1" customHeight="1">
      <c r="B83" s="7"/>
      <c r="C83" s="40"/>
      <c r="D83" s="3"/>
      <c r="E83" s="8"/>
      <c r="F83" s="8">
        <v>104.6</v>
      </c>
      <c r="G83" s="22"/>
      <c r="H83" s="20" t="e">
        <f t="shared" si="21"/>
        <v>#DIV/0!</v>
      </c>
      <c r="I83" s="22">
        <v>105.1</v>
      </c>
      <c r="J83" s="69"/>
      <c r="K83" s="20" t="e">
        <f t="shared" si="23"/>
        <v>#DIV/0!</v>
      </c>
      <c r="L83" s="61">
        <v>104</v>
      </c>
      <c r="M83" s="69"/>
      <c r="N83" s="20" t="e">
        <f t="shared" si="24"/>
        <v>#DIV/0!</v>
      </c>
      <c r="O83" s="22">
        <v>104.1</v>
      </c>
      <c r="P83" s="69"/>
      <c r="Q83" s="20" t="e">
        <f t="shared" si="25"/>
        <v>#DIV/0!</v>
      </c>
      <c r="R83" s="22">
        <v>104.1</v>
      </c>
    </row>
    <row r="84" spans="2:18" s="4" customFormat="1" ht="30" hidden="1" customHeight="1">
      <c r="B84" s="7"/>
      <c r="C84" s="40"/>
      <c r="D84" s="3"/>
      <c r="E84" s="8"/>
      <c r="F84" s="8">
        <v>104.6</v>
      </c>
      <c r="G84" s="22"/>
      <c r="H84" s="20" t="e">
        <f t="shared" si="21"/>
        <v>#DIV/0!</v>
      </c>
      <c r="I84" s="22">
        <v>105.1</v>
      </c>
      <c r="J84" s="69"/>
      <c r="K84" s="20" t="e">
        <f t="shared" si="23"/>
        <v>#DIV/0!</v>
      </c>
      <c r="L84" s="61">
        <v>104</v>
      </c>
      <c r="M84" s="69"/>
      <c r="N84" s="20" t="e">
        <f t="shared" si="24"/>
        <v>#DIV/0!</v>
      </c>
      <c r="O84" s="22">
        <v>104.1</v>
      </c>
      <c r="P84" s="69"/>
      <c r="Q84" s="20" t="e">
        <f t="shared" si="25"/>
        <v>#DIV/0!</v>
      </c>
      <c r="R84" s="22">
        <v>104.1</v>
      </c>
    </row>
    <row r="85" spans="2:18" s="4" customFormat="1" ht="35.25" hidden="1" customHeight="1">
      <c r="B85" s="7" t="s">
        <v>118</v>
      </c>
      <c r="C85" s="40" t="s">
        <v>51</v>
      </c>
      <c r="D85" s="3">
        <f>D86+D87</f>
        <v>0</v>
      </c>
      <c r="E85" s="8"/>
      <c r="F85" s="8">
        <v>104.6</v>
      </c>
      <c r="G85" s="22">
        <f>G86+G87</f>
        <v>0</v>
      </c>
      <c r="H85" s="20" t="e">
        <f t="shared" si="21"/>
        <v>#DIV/0!</v>
      </c>
      <c r="I85" s="22">
        <v>105.1</v>
      </c>
      <c r="J85" s="69">
        <f>J86+J87</f>
        <v>0</v>
      </c>
      <c r="K85" s="20" t="e">
        <f t="shared" si="23"/>
        <v>#DIV/0!</v>
      </c>
      <c r="L85" s="61">
        <v>104</v>
      </c>
      <c r="M85" s="69">
        <f>M86+M87</f>
        <v>0</v>
      </c>
      <c r="N85" s="20" t="e">
        <f t="shared" si="24"/>
        <v>#DIV/0!</v>
      </c>
      <c r="O85" s="22">
        <v>104.1</v>
      </c>
      <c r="P85" s="69">
        <f>P86+P87</f>
        <v>0</v>
      </c>
      <c r="Q85" s="20" t="e">
        <f t="shared" si="25"/>
        <v>#DIV/0!</v>
      </c>
      <c r="R85" s="22">
        <v>104.1</v>
      </c>
    </row>
    <row r="86" spans="2:18" s="4" customFormat="1" ht="30" hidden="1" customHeight="1">
      <c r="B86" s="7"/>
      <c r="C86" s="40"/>
      <c r="D86" s="3"/>
      <c r="E86" s="8"/>
      <c r="F86" s="8">
        <v>104.6</v>
      </c>
      <c r="G86" s="22"/>
      <c r="H86" s="20" t="e">
        <f t="shared" si="21"/>
        <v>#DIV/0!</v>
      </c>
      <c r="I86" s="22">
        <v>105.1</v>
      </c>
      <c r="J86" s="69"/>
      <c r="K86" s="20" t="e">
        <f t="shared" si="23"/>
        <v>#DIV/0!</v>
      </c>
      <c r="L86" s="61">
        <v>104</v>
      </c>
      <c r="M86" s="69"/>
      <c r="N86" s="20" t="e">
        <f t="shared" si="24"/>
        <v>#DIV/0!</v>
      </c>
      <c r="O86" s="22">
        <v>104.1</v>
      </c>
      <c r="P86" s="69"/>
      <c r="Q86" s="20" t="e">
        <f t="shared" si="25"/>
        <v>#DIV/0!</v>
      </c>
      <c r="R86" s="22">
        <v>104.1</v>
      </c>
    </row>
    <row r="87" spans="2:18" s="4" customFormat="1" ht="30" hidden="1" customHeight="1">
      <c r="B87" s="7"/>
      <c r="C87" s="40"/>
      <c r="D87" s="3"/>
      <c r="E87" s="8"/>
      <c r="F87" s="8">
        <v>104.6</v>
      </c>
      <c r="G87" s="22"/>
      <c r="H87" s="20" t="e">
        <f t="shared" si="21"/>
        <v>#DIV/0!</v>
      </c>
      <c r="I87" s="22">
        <v>105.1</v>
      </c>
      <c r="J87" s="69"/>
      <c r="K87" s="20" t="e">
        <f t="shared" si="23"/>
        <v>#DIV/0!</v>
      </c>
      <c r="L87" s="61">
        <v>104</v>
      </c>
      <c r="M87" s="69"/>
      <c r="N87" s="20" t="e">
        <f t="shared" si="24"/>
        <v>#DIV/0!</v>
      </c>
      <c r="O87" s="22">
        <v>104.1</v>
      </c>
      <c r="P87" s="69"/>
      <c r="Q87" s="20" t="e">
        <f t="shared" si="25"/>
        <v>#DIV/0!</v>
      </c>
      <c r="R87" s="22">
        <v>104.1</v>
      </c>
    </row>
    <row r="88" spans="2:18" s="4" customFormat="1" ht="30" hidden="1" customHeight="1">
      <c r="B88" s="7" t="s">
        <v>119</v>
      </c>
      <c r="C88" s="40" t="s">
        <v>52</v>
      </c>
      <c r="D88" s="3"/>
      <c r="E88" s="8"/>
      <c r="F88" s="8">
        <v>104.6</v>
      </c>
      <c r="G88" s="22"/>
      <c r="H88" s="20" t="e">
        <f t="shared" si="21"/>
        <v>#DIV/0!</v>
      </c>
      <c r="I88" s="22">
        <v>105.1</v>
      </c>
      <c r="J88" s="69"/>
      <c r="K88" s="20" t="e">
        <f t="shared" si="23"/>
        <v>#DIV/0!</v>
      </c>
      <c r="L88" s="61">
        <v>104</v>
      </c>
      <c r="M88" s="69"/>
      <c r="N88" s="20" t="e">
        <f t="shared" si="24"/>
        <v>#DIV/0!</v>
      </c>
      <c r="O88" s="22">
        <v>104.1</v>
      </c>
      <c r="P88" s="69"/>
      <c r="Q88" s="20" t="e">
        <f t="shared" si="25"/>
        <v>#DIV/0!</v>
      </c>
      <c r="R88" s="22">
        <v>104.1</v>
      </c>
    </row>
    <row r="89" spans="2:18" s="4" customFormat="1" ht="30" hidden="1" customHeight="1">
      <c r="B89" s="7"/>
      <c r="C89" s="40"/>
      <c r="D89" s="3"/>
      <c r="E89" s="8"/>
      <c r="F89" s="8">
        <v>104.6</v>
      </c>
      <c r="G89" s="22"/>
      <c r="H89" s="20" t="e">
        <f t="shared" si="21"/>
        <v>#DIV/0!</v>
      </c>
      <c r="I89" s="22">
        <v>105.1</v>
      </c>
      <c r="J89" s="69"/>
      <c r="K89" s="20" t="e">
        <f t="shared" si="23"/>
        <v>#DIV/0!</v>
      </c>
      <c r="L89" s="61">
        <v>104</v>
      </c>
      <c r="M89" s="69"/>
      <c r="N89" s="20" t="e">
        <f t="shared" si="24"/>
        <v>#DIV/0!</v>
      </c>
      <c r="O89" s="22">
        <v>104.1</v>
      </c>
      <c r="P89" s="69"/>
      <c r="Q89" s="20" t="e">
        <f t="shared" si="25"/>
        <v>#DIV/0!</v>
      </c>
      <c r="R89" s="22">
        <v>104.1</v>
      </c>
    </row>
    <row r="90" spans="2:18" s="4" customFormat="1" ht="30" hidden="1" customHeight="1">
      <c r="B90" s="7"/>
      <c r="C90" s="40"/>
      <c r="D90" s="3"/>
      <c r="E90" s="8"/>
      <c r="F90" s="8">
        <v>104.6</v>
      </c>
      <c r="G90" s="22"/>
      <c r="H90" s="20" t="e">
        <f t="shared" si="21"/>
        <v>#DIV/0!</v>
      </c>
      <c r="I90" s="22">
        <v>105.1</v>
      </c>
      <c r="J90" s="69"/>
      <c r="K90" s="20" t="e">
        <f t="shared" si="23"/>
        <v>#DIV/0!</v>
      </c>
      <c r="L90" s="61">
        <v>104</v>
      </c>
      <c r="M90" s="69"/>
      <c r="N90" s="20" t="e">
        <f t="shared" si="24"/>
        <v>#DIV/0!</v>
      </c>
      <c r="O90" s="22">
        <v>104.1</v>
      </c>
      <c r="P90" s="69"/>
      <c r="Q90" s="20" t="e">
        <f t="shared" si="25"/>
        <v>#DIV/0!</v>
      </c>
      <c r="R90" s="22">
        <v>104.1</v>
      </c>
    </row>
    <row r="91" spans="2:18" s="4" customFormat="1" ht="44.25" hidden="1" customHeight="1">
      <c r="B91" s="7" t="s">
        <v>120</v>
      </c>
      <c r="C91" s="40" t="s">
        <v>53</v>
      </c>
      <c r="D91" s="3">
        <f>D92+D93</f>
        <v>0</v>
      </c>
      <c r="E91" s="8"/>
      <c r="F91" s="8">
        <v>104.6</v>
      </c>
      <c r="G91" s="22">
        <f>G92+G93</f>
        <v>0</v>
      </c>
      <c r="H91" s="20" t="e">
        <f t="shared" si="21"/>
        <v>#DIV/0!</v>
      </c>
      <c r="I91" s="22">
        <v>105.1</v>
      </c>
      <c r="J91" s="69">
        <f>J92+J93</f>
        <v>0</v>
      </c>
      <c r="K91" s="20" t="e">
        <f t="shared" si="23"/>
        <v>#DIV/0!</v>
      </c>
      <c r="L91" s="61">
        <v>104</v>
      </c>
      <c r="M91" s="69">
        <f>M92+M93</f>
        <v>0</v>
      </c>
      <c r="N91" s="20" t="e">
        <f t="shared" si="24"/>
        <v>#DIV/0!</v>
      </c>
      <c r="O91" s="22">
        <v>104.1</v>
      </c>
      <c r="P91" s="69">
        <f>P92+P93</f>
        <v>0</v>
      </c>
      <c r="Q91" s="20" t="e">
        <f t="shared" si="25"/>
        <v>#DIV/0!</v>
      </c>
      <c r="R91" s="22">
        <v>104.1</v>
      </c>
    </row>
    <row r="92" spans="2:18" s="4" customFormat="1" ht="25.5" hidden="1" customHeight="1">
      <c r="B92" s="7"/>
      <c r="C92" s="40"/>
      <c r="D92" s="3"/>
      <c r="E92" s="8"/>
      <c r="F92" s="8">
        <v>104.6</v>
      </c>
      <c r="G92" s="22"/>
      <c r="H92" s="20" t="e">
        <f t="shared" si="21"/>
        <v>#DIV/0!</v>
      </c>
      <c r="I92" s="22">
        <v>105.1</v>
      </c>
      <c r="J92" s="69"/>
      <c r="K92" s="20" t="e">
        <f t="shared" si="23"/>
        <v>#DIV/0!</v>
      </c>
      <c r="L92" s="61">
        <v>104</v>
      </c>
      <c r="M92" s="69"/>
      <c r="N92" s="20" t="e">
        <f t="shared" si="24"/>
        <v>#DIV/0!</v>
      </c>
      <c r="O92" s="22">
        <v>104.1</v>
      </c>
      <c r="P92" s="69"/>
      <c r="Q92" s="20" t="e">
        <f t="shared" si="25"/>
        <v>#DIV/0!</v>
      </c>
      <c r="R92" s="22">
        <v>104.1</v>
      </c>
    </row>
    <row r="93" spans="2:18" s="4" customFormat="1" ht="25.5" hidden="1" customHeight="1">
      <c r="B93" s="7"/>
      <c r="C93" s="40"/>
      <c r="D93" s="3"/>
      <c r="E93" s="8"/>
      <c r="F93" s="8">
        <v>104.6</v>
      </c>
      <c r="G93" s="22"/>
      <c r="H93" s="20" t="e">
        <f t="shared" si="21"/>
        <v>#DIV/0!</v>
      </c>
      <c r="I93" s="22">
        <v>105.1</v>
      </c>
      <c r="J93" s="69"/>
      <c r="K93" s="20" t="e">
        <f t="shared" si="23"/>
        <v>#DIV/0!</v>
      </c>
      <c r="L93" s="61">
        <v>104</v>
      </c>
      <c r="M93" s="69"/>
      <c r="N93" s="20" t="e">
        <f t="shared" si="24"/>
        <v>#DIV/0!</v>
      </c>
      <c r="O93" s="22">
        <v>104.1</v>
      </c>
      <c r="P93" s="69"/>
      <c r="Q93" s="20" t="e">
        <f t="shared" si="25"/>
        <v>#DIV/0!</v>
      </c>
      <c r="R93" s="22">
        <v>104.1</v>
      </c>
    </row>
    <row r="94" spans="2:18" s="4" customFormat="1" ht="30.75" hidden="1" customHeight="1">
      <c r="B94" s="7" t="s">
        <v>121</v>
      </c>
      <c r="C94" s="40" t="s">
        <v>54</v>
      </c>
      <c r="D94" s="3">
        <f>D95</f>
        <v>0</v>
      </c>
      <c r="E94" s="8"/>
      <c r="F94" s="8">
        <v>104.6</v>
      </c>
      <c r="G94" s="22">
        <f>G95</f>
        <v>0</v>
      </c>
      <c r="H94" s="20" t="e">
        <f t="shared" si="21"/>
        <v>#DIV/0!</v>
      </c>
      <c r="I94" s="22">
        <v>105.1</v>
      </c>
      <c r="J94" s="69">
        <f>J95</f>
        <v>0</v>
      </c>
      <c r="K94" s="20" t="e">
        <f t="shared" si="23"/>
        <v>#DIV/0!</v>
      </c>
      <c r="L94" s="61">
        <v>104</v>
      </c>
      <c r="M94" s="69">
        <f>M95</f>
        <v>0</v>
      </c>
      <c r="N94" s="20" t="e">
        <f t="shared" si="24"/>
        <v>#DIV/0!</v>
      </c>
      <c r="O94" s="22">
        <v>104.1</v>
      </c>
      <c r="P94" s="69">
        <f>P95</f>
        <v>0</v>
      </c>
      <c r="Q94" s="20" t="e">
        <f t="shared" si="25"/>
        <v>#DIV/0!</v>
      </c>
      <c r="R94" s="22">
        <v>104.1</v>
      </c>
    </row>
    <row r="95" spans="2:18" s="4" customFormat="1" ht="25.5" hidden="1" customHeight="1">
      <c r="B95" s="7"/>
      <c r="C95" s="40"/>
      <c r="D95" s="3"/>
      <c r="E95" s="8"/>
      <c r="F95" s="8">
        <v>104.6</v>
      </c>
      <c r="G95" s="22"/>
      <c r="H95" s="20" t="e">
        <f t="shared" si="21"/>
        <v>#DIV/0!</v>
      </c>
      <c r="I95" s="22">
        <v>105.1</v>
      </c>
      <c r="J95" s="69"/>
      <c r="K95" s="20" t="e">
        <f t="shared" si="23"/>
        <v>#DIV/0!</v>
      </c>
      <c r="L95" s="61">
        <v>104</v>
      </c>
      <c r="M95" s="69"/>
      <c r="N95" s="20" t="e">
        <f t="shared" si="24"/>
        <v>#DIV/0!</v>
      </c>
      <c r="O95" s="22">
        <v>104.1</v>
      </c>
      <c r="P95" s="69"/>
      <c r="Q95" s="20" t="e">
        <f t="shared" si="25"/>
        <v>#DIV/0!</v>
      </c>
      <c r="R95" s="22">
        <v>104.1</v>
      </c>
    </row>
    <row r="96" spans="2:18" s="4" customFormat="1" ht="43.5" hidden="1" customHeight="1">
      <c r="B96" s="7" t="s">
        <v>122</v>
      </c>
      <c r="C96" s="40" t="s">
        <v>55</v>
      </c>
      <c r="D96" s="3">
        <f>D97</f>
        <v>0</v>
      </c>
      <c r="E96" s="8"/>
      <c r="F96" s="8">
        <v>104.6</v>
      </c>
      <c r="G96" s="22">
        <f>G97</f>
        <v>0</v>
      </c>
      <c r="H96" s="20" t="e">
        <f t="shared" si="21"/>
        <v>#DIV/0!</v>
      </c>
      <c r="I96" s="22">
        <v>105.1</v>
      </c>
      <c r="J96" s="69">
        <f>J97</f>
        <v>0</v>
      </c>
      <c r="K96" s="20" t="e">
        <f t="shared" si="23"/>
        <v>#DIV/0!</v>
      </c>
      <c r="L96" s="61">
        <v>104</v>
      </c>
      <c r="M96" s="69">
        <f>M97</f>
        <v>0</v>
      </c>
      <c r="N96" s="20" t="e">
        <f t="shared" si="24"/>
        <v>#DIV/0!</v>
      </c>
      <c r="O96" s="22">
        <v>104.1</v>
      </c>
      <c r="P96" s="69">
        <f>P97</f>
        <v>0</v>
      </c>
      <c r="Q96" s="20" t="e">
        <f t="shared" si="25"/>
        <v>#DIV/0!</v>
      </c>
      <c r="R96" s="22">
        <v>104.1</v>
      </c>
    </row>
    <row r="97" spans="2:19" s="4" customFormat="1" ht="28.5" hidden="1" customHeight="1">
      <c r="B97" s="7"/>
      <c r="C97" s="40"/>
      <c r="D97" s="3"/>
      <c r="E97" s="8"/>
      <c r="F97" s="8">
        <v>104.6</v>
      </c>
      <c r="G97" s="22"/>
      <c r="H97" s="20" t="e">
        <f t="shared" si="21"/>
        <v>#DIV/0!</v>
      </c>
      <c r="I97" s="22">
        <v>105.1</v>
      </c>
      <c r="J97" s="69"/>
      <c r="K97" s="20" t="e">
        <f t="shared" si="23"/>
        <v>#DIV/0!</v>
      </c>
      <c r="L97" s="61">
        <v>104</v>
      </c>
      <c r="M97" s="69"/>
      <c r="N97" s="20" t="e">
        <f t="shared" si="24"/>
        <v>#DIV/0!</v>
      </c>
      <c r="O97" s="22">
        <v>104.1</v>
      </c>
      <c r="P97" s="69"/>
      <c r="Q97" s="20" t="e">
        <f t="shared" si="25"/>
        <v>#DIV/0!</v>
      </c>
      <c r="R97" s="22">
        <v>104.1</v>
      </c>
    </row>
    <row r="98" spans="2:19" s="4" customFormat="1" ht="28.5" hidden="1" customHeight="1">
      <c r="B98" s="7" t="s">
        <v>123</v>
      </c>
      <c r="C98" s="40" t="s">
        <v>56</v>
      </c>
      <c r="D98" s="3">
        <f>D99</f>
        <v>0</v>
      </c>
      <c r="E98" s="8"/>
      <c r="F98" s="8">
        <v>104.6</v>
      </c>
      <c r="G98" s="22">
        <f>G99</f>
        <v>0</v>
      </c>
      <c r="H98" s="20" t="e">
        <f t="shared" si="21"/>
        <v>#DIV/0!</v>
      </c>
      <c r="I98" s="22">
        <v>105.1</v>
      </c>
      <c r="J98" s="69">
        <f>J99</f>
        <v>0</v>
      </c>
      <c r="K98" s="20" t="e">
        <f t="shared" si="23"/>
        <v>#DIV/0!</v>
      </c>
      <c r="L98" s="61">
        <v>104</v>
      </c>
      <c r="M98" s="69">
        <f>M99</f>
        <v>0</v>
      </c>
      <c r="N98" s="20" t="e">
        <f t="shared" si="24"/>
        <v>#DIV/0!</v>
      </c>
      <c r="O98" s="22">
        <v>104.1</v>
      </c>
      <c r="P98" s="69">
        <f>P99</f>
        <v>0</v>
      </c>
      <c r="Q98" s="20" t="e">
        <f t="shared" si="25"/>
        <v>#DIV/0!</v>
      </c>
      <c r="R98" s="22">
        <v>104.1</v>
      </c>
    </row>
    <row r="99" spans="2:19" s="4" customFormat="1" ht="28.5" hidden="1" customHeight="1">
      <c r="B99" s="7"/>
      <c r="C99" s="40"/>
      <c r="D99" s="3"/>
      <c r="E99" s="8"/>
      <c r="F99" s="8">
        <v>104.6</v>
      </c>
      <c r="G99" s="22"/>
      <c r="H99" s="20" t="e">
        <f t="shared" si="21"/>
        <v>#DIV/0!</v>
      </c>
      <c r="I99" s="22">
        <v>105.1</v>
      </c>
      <c r="J99" s="69"/>
      <c r="K99" s="20" t="e">
        <f t="shared" si="23"/>
        <v>#DIV/0!</v>
      </c>
      <c r="L99" s="61">
        <v>104</v>
      </c>
      <c r="M99" s="69"/>
      <c r="N99" s="20" t="e">
        <f t="shared" si="24"/>
        <v>#DIV/0!</v>
      </c>
      <c r="O99" s="22">
        <v>104.1</v>
      </c>
      <c r="P99" s="69"/>
      <c r="Q99" s="20" t="e">
        <f t="shared" si="25"/>
        <v>#DIV/0!</v>
      </c>
      <c r="R99" s="22">
        <v>104.1</v>
      </c>
    </row>
    <row r="100" spans="2:19" s="4" customFormat="1" ht="28.5" hidden="1" customHeight="1">
      <c r="B100" s="7" t="s">
        <v>124</v>
      </c>
      <c r="C100" s="40" t="s">
        <v>57</v>
      </c>
      <c r="D100" s="3">
        <f>D101</f>
        <v>0</v>
      </c>
      <c r="E100" s="8"/>
      <c r="F100" s="8">
        <v>104.6</v>
      </c>
      <c r="G100" s="22">
        <f>G101</f>
        <v>0</v>
      </c>
      <c r="H100" s="20" t="e">
        <f t="shared" si="21"/>
        <v>#DIV/0!</v>
      </c>
      <c r="I100" s="22">
        <v>105.1</v>
      </c>
      <c r="J100" s="69">
        <f>J101</f>
        <v>0</v>
      </c>
      <c r="K100" s="20" t="e">
        <f t="shared" si="23"/>
        <v>#DIV/0!</v>
      </c>
      <c r="L100" s="61">
        <v>104</v>
      </c>
      <c r="M100" s="69">
        <f>M101</f>
        <v>0</v>
      </c>
      <c r="N100" s="20" t="e">
        <f t="shared" si="24"/>
        <v>#DIV/0!</v>
      </c>
      <c r="O100" s="22">
        <v>104.1</v>
      </c>
      <c r="P100" s="69">
        <f>P101</f>
        <v>0</v>
      </c>
      <c r="Q100" s="20" t="e">
        <f t="shared" si="25"/>
        <v>#DIV/0!</v>
      </c>
      <c r="R100" s="22">
        <v>104.1</v>
      </c>
    </row>
    <row r="101" spans="2:19" s="4" customFormat="1" ht="28.5" hidden="1" customHeight="1">
      <c r="B101" s="7"/>
      <c r="C101" s="40"/>
      <c r="D101" s="3"/>
      <c r="E101" s="8"/>
      <c r="F101" s="8">
        <v>104.6</v>
      </c>
      <c r="G101" s="22"/>
      <c r="H101" s="20" t="e">
        <f t="shared" si="21"/>
        <v>#DIV/0!</v>
      </c>
      <c r="I101" s="22">
        <v>105.1</v>
      </c>
      <c r="J101" s="69"/>
      <c r="K101" s="20" t="e">
        <f t="shared" si="23"/>
        <v>#DIV/0!</v>
      </c>
      <c r="L101" s="61">
        <v>104</v>
      </c>
      <c r="M101" s="69"/>
      <c r="N101" s="20" t="e">
        <f t="shared" si="24"/>
        <v>#DIV/0!</v>
      </c>
      <c r="O101" s="22">
        <v>104.1</v>
      </c>
      <c r="P101" s="69"/>
      <c r="Q101" s="20" t="e">
        <f t="shared" si="25"/>
        <v>#DIV/0!</v>
      </c>
      <c r="R101" s="22">
        <v>104.1</v>
      </c>
    </row>
    <row r="102" spans="2:19" s="4" customFormat="1" ht="28.5" hidden="1" customHeight="1">
      <c r="B102" s="7" t="s">
        <v>125</v>
      </c>
      <c r="C102" s="40" t="s">
        <v>58</v>
      </c>
      <c r="D102" s="3">
        <f>D103</f>
        <v>0</v>
      </c>
      <c r="E102" s="8"/>
      <c r="F102" s="8">
        <v>104.6</v>
      </c>
      <c r="G102" s="22">
        <f>G103</f>
        <v>0</v>
      </c>
      <c r="H102" s="20" t="e">
        <f t="shared" si="21"/>
        <v>#DIV/0!</v>
      </c>
      <c r="I102" s="22">
        <v>105.1</v>
      </c>
      <c r="J102" s="69">
        <f>J103</f>
        <v>0</v>
      </c>
      <c r="K102" s="20" t="e">
        <f t="shared" si="23"/>
        <v>#DIV/0!</v>
      </c>
      <c r="L102" s="61">
        <v>104</v>
      </c>
      <c r="M102" s="69">
        <f>M103</f>
        <v>0</v>
      </c>
      <c r="N102" s="20" t="e">
        <f t="shared" si="24"/>
        <v>#DIV/0!</v>
      </c>
      <c r="O102" s="22">
        <v>104.1</v>
      </c>
      <c r="P102" s="69">
        <f>P103</f>
        <v>0</v>
      </c>
      <c r="Q102" s="20" t="e">
        <f t="shared" si="25"/>
        <v>#DIV/0!</v>
      </c>
      <c r="R102" s="22">
        <v>104.1</v>
      </c>
    </row>
    <row r="103" spans="2:19" s="4" customFormat="1" ht="28.5" hidden="1" customHeight="1">
      <c r="B103" s="7"/>
      <c r="C103" s="40"/>
      <c r="D103" s="3"/>
      <c r="E103" s="8"/>
      <c r="F103" s="8">
        <v>104.6</v>
      </c>
      <c r="G103" s="22"/>
      <c r="H103" s="20" t="e">
        <f t="shared" si="21"/>
        <v>#DIV/0!</v>
      </c>
      <c r="I103" s="22">
        <v>105.1</v>
      </c>
      <c r="J103" s="69"/>
      <c r="K103" s="20" t="e">
        <f t="shared" si="23"/>
        <v>#DIV/0!</v>
      </c>
      <c r="L103" s="61">
        <v>104</v>
      </c>
      <c r="M103" s="69"/>
      <c r="N103" s="20" t="e">
        <f t="shared" si="24"/>
        <v>#DIV/0!</v>
      </c>
      <c r="O103" s="22">
        <v>104.1</v>
      </c>
      <c r="P103" s="69"/>
      <c r="Q103" s="20" t="e">
        <f t="shared" si="25"/>
        <v>#DIV/0!</v>
      </c>
      <c r="R103" s="22">
        <v>104.1</v>
      </c>
    </row>
    <row r="104" spans="2:19" ht="30" customHeight="1">
      <c r="B104" s="7" t="s">
        <v>26</v>
      </c>
      <c r="C104" s="40" t="s">
        <v>24</v>
      </c>
      <c r="D104" s="3">
        <v>6787</v>
      </c>
      <c r="E104" s="8"/>
      <c r="F104" s="8">
        <v>104.6</v>
      </c>
      <c r="G104" s="22"/>
      <c r="H104" s="20">
        <f t="shared" si="21"/>
        <v>0</v>
      </c>
      <c r="I104" s="22">
        <v>105.1</v>
      </c>
      <c r="J104" s="69"/>
      <c r="K104" s="20" t="e">
        <f t="shared" si="23"/>
        <v>#DIV/0!</v>
      </c>
      <c r="L104" s="61">
        <v>104</v>
      </c>
      <c r="M104" s="69"/>
      <c r="N104" s="20" t="e">
        <f t="shared" si="24"/>
        <v>#DIV/0!</v>
      </c>
      <c r="O104" s="22">
        <v>104.1</v>
      </c>
      <c r="P104" s="69"/>
      <c r="Q104" s="20" t="e">
        <f t="shared" si="25"/>
        <v>#DIV/0!</v>
      </c>
      <c r="R104" s="22">
        <v>104.1</v>
      </c>
    </row>
    <row r="105" spans="2:19" ht="58.5" customHeight="1">
      <c r="B105" s="11" t="s">
        <v>136</v>
      </c>
      <c r="C105" s="40" t="s">
        <v>59</v>
      </c>
      <c r="D105" s="3">
        <f>D106+D107+D108+D109+D110</f>
        <v>36147</v>
      </c>
      <c r="E105" s="3"/>
      <c r="F105" s="3">
        <v>104.6</v>
      </c>
      <c r="G105" s="20">
        <f>G106+G107+G108+G109+G110</f>
        <v>0</v>
      </c>
      <c r="H105" s="20">
        <f t="shared" si="21"/>
        <v>0</v>
      </c>
      <c r="I105" s="22">
        <v>105.1</v>
      </c>
      <c r="J105" s="68">
        <f>J106+J107+J108+J109+J110</f>
        <v>76000</v>
      </c>
      <c r="K105" s="20" t="e">
        <f t="shared" si="23"/>
        <v>#DIV/0!</v>
      </c>
      <c r="L105" s="61">
        <v>104</v>
      </c>
      <c r="M105" s="68">
        <f>M106+M107+M108+M109+M110</f>
        <v>0</v>
      </c>
      <c r="N105" s="20">
        <f t="shared" si="24"/>
        <v>0</v>
      </c>
      <c r="O105" s="22">
        <v>104.1</v>
      </c>
      <c r="P105" s="68">
        <f>P106+P107+P108+P109+P110</f>
        <v>0</v>
      </c>
      <c r="Q105" s="20" t="e">
        <f t="shared" si="25"/>
        <v>#DIV/0!</v>
      </c>
      <c r="R105" s="20">
        <v>104.1</v>
      </c>
    </row>
    <row r="106" spans="2:19" ht="19.5" customHeight="1">
      <c r="B106" s="7"/>
      <c r="C106" s="57" t="s">
        <v>142</v>
      </c>
      <c r="D106" s="3">
        <v>1819</v>
      </c>
      <c r="E106" s="3">
        <f t="shared" ref="E106:E108" si="26">ROUND(D106/S106/F106*10000,1)</f>
        <v>36.299999999999997</v>
      </c>
      <c r="F106" s="3">
        <v>104.6</v>
      </c>
      <c r="G106" s="22"/>
      <c r="H106" s="60">
        <f t="shared" si="21"/>
        <v>0</v>
      </c>
      <c r="I106" s="20">
        <v>105.1</v>
      </c>
      <c r="J106" s="67"/>
      <c r="K106" s="20" t="e">
        <f t="shared" si="23"/>
        <v>#DIV/0!</v>
      </c>
      <c r="L106" s="20">
        <v>104</v>
      </c>
      <c r="M106" s="69"/>
      <c r="N106" s="20" t="e">
        <f t="shared" si="24"/>
        <v>#DIV/0!</v>
      </c>
      <c r="O106" s="20">
        <v>104.1</v>
      </c>
      <c r="P106" s="69"/>
      <c r="Q106" s="21" t="e">
        <f t="shared" si="25"/>
        <v>#DIV/0!</v>
      </c>
      <c r="R106" s="20">
        <v>104.1</v>
      </c>
      <c r="S106" s="23">
        <v>4796</v>
      </c>
    </row>
    <row r="107" spans="2:19" ht="16.5" customHeight="1">
      <c r="B107" s="7"/>
      <c r="C107" s="55" t="s">
        <v>143</v>
      </c>
      <c r="D107" s="3">
        <v>23017</v>
      </c>
      <c r="E107" s="3">
        <f t="shared" si="26"/>
        <v>79</v>
      </c>
      <c r="F107" s="3">
        <v>104.6</v>
      </c>
      <c r="G107" s="22"/>
      <c r="H107" s="60">
        <f t="shared" si="21"/>
        <v>0</v>
      </c>
      <c r="I107" s="20">
        <v>105.1</v>
      </c>
      <c r="J107" s="67">
        <v>76000</v>
      </c>
      <c r="K107" s="20" t="e">
        <f t="shared" si="23"/>
        <v>#DIV/0!</v>
      </c>
      <c r="L107" s="20">
        <v>104</v>
      </c>
      <c r="M107" s="69"/>
      <c r="N107" s="20">
        <f t="shared" si="24"/>
        <v>0</v>
      </c>
      <c r="O107" s="20">
        <v>104.1</v>
      </c>
      <c r="P107" s="69"/>
      <c r="Q107" s="21" t="e">
        <f t="shared" si="25"/>
        <v>#DIV/0!</v>
      </c>
      <c r="R107" s="20">
        <v>104.1</v>
      </c>
      <c r="S107" s="23">
        <v>27861</v>
      </c>
    </row>
    <row r="108" spans="2:19" ht="27.75" customHeight="1">
      <c r="B108" s="7"/>
      <c r="C108" s="58" t="s">
        <v>144</v>
      </c>
      <c r="D108" s="3">
        <v>11311</v>
      </c>
      <c r="E108" s="20" t="e">
        <f t="shared" si="26"/>
        <v>#DIV/0!</v>
      </c>
      <c r="F108" s="3">
        <v>104.6</v>
      </c>
      <c r="G108" s="22"/>
      <c r="H108" s="60">
        <f t="shared" si="21"/>
        <v>0</v>
      </c>
      <c r="I108" s="20">
        <v>105.1</v>
      </c>
      <c r="J108" s="67"/>
      <c r="K108" s="20" t="e">
        <f t="shared" si="23"/>
        <v>#DIV/0!</v>
      </c>
      <c r="L108" s="20">
        <v>104</v>
      </c>
      <c r="M108" s="69"/>
      <c r="N108" s="20" t="e">
        <f t="shared" si="24"/>
        <v>#DIV/0!</v>
      </c>
      <c r="O108" s="20">
        <v>104.1</v>
      </c>
      <c r="P108" s="69"/>
      <c r="Q108" s="21" t="e">
        <f t="shared" si="25"/>
        <v>#DIV/0!</v>
      </c>
      <c r="R108" s="20">
        <v>104.1</v>
      </c>
      <c r="S108" s="23"/>
    </row>
    <row r="109" spans="2:19" ht="30" hidden="1" customHeight="1">
      <c r="B109" s="7"/>
      <c r="C109" s="40"/>
      <c r="D109" s="3"/>
      <c r="E109" s="8"/>
      <c r="F109" s="8">
        <v>104.6</v>
      </c>
      <c r="G109" s="8"/>
      <c r="H109" s="60" t="e">
        <f t="shared" si="21"/>
        <v>#DIV/0!</v>
      </c>
      <c r="I109" s="8">
        <v>105.1</v>
      </c>
      <c r="J109" s="67"/>
      <c r="K109" s="3" t="e">
        <f t="shared" si="23"/>
        <v>#DIV/0!</v>
      </c>
      <c r="L109" s="15">
        <v>104</v>
      </c>
      <c r="M109" s="67"/>
      <c r="N109" s="3" t="e">
        <f t="shared" si="24"/>
        <v>#DIV/0!</v>
      </c>
      <c r="O109" s="8">
        <v>104.1</v>
      </c>
      <c r="P109" s="67"/>
      <c r="Q109" s="3" t="e">
        <f t="shared" si="25"/>
        <v>#DIV/0!</v>
      </c>
      <c r="R109" s="8">
        <v>104.1</v>
      </c>
    </row>
    <row r="110" spans="2:19" ht="30" hidden="1" customHeight="1">
      <c r="B110" s="7"/>
      <c r="C110" s="40"/>
      <c r="D110" s="3"/>
      <c r="E110" s="8"/>
      <c r="F110" s="8">
        <v>104.6</v>
      </c>
      <c r="G110" s="8"/>
      <c r="H110" s="60" t="e">
        <f t="shared" si="21"/>
        <v>#DIV/0!</v>
      </c>
      <c r="I110" s="8">
        <v>105.1</v>
      </c>
      <c r="J110" s="67"/>
      <c r="K110" s="3" t="e">
        <f t="shared" si="23"/>
        <v>#DIV/0!</v>
      </c>
      <c r="L110" s="15">
        <v>104</v>
      </c>
      <c r="M110" s="67"/>
      <c r="N110" s="3" t="e">
        <f t="shared" si="24"/>
        <v>#DIV/0!</v>
      </c>
      <c r="O110" s="8">
        <v>104.1</v>
      </c>
      <c r="P110" s="67"/>
      <c r="Q110" s="3" t="e">
        <f t="shared" si="25"/>
        <v>#DIV/0!</v>
      </c>
      <c r="R110" s="8">
        <v>104.1</v>
      </c>
    </row>
    <row r="111" spans="2:19" ht="30" customHeight="1">
      <c r="B111" s="11" t="s">
        <v>60</v>
      </c>
      <c r="C111" s="40" t="s">
        <v>24</v>
      </c>
      <c r="D111" s="3">
        <f>D106+D107</f>
        <v>24836</v>
      </c>
      <c r="E111" s="3">
        <f t="shared" ref="E111" si="27">ROUND(D111/S111/F111*10000,1)</f>
        <v>72.7</v>
      </c>
      <c r="F111" s="3">
        <v>104.6</v>
      </c>
      <c r="G111" s="22"/>
      <c r="H111" s="60">
        <f t="shared" si="21"/>
        <v>0</v>
      </c>
      <c r="I111" s="20">
        <v>105.1</v>
      </c>
      <c r="J111" s="67">
        <f>J107</f>
        <v>76000</v>
      </c>
      <c r="K111" s="20" t="e">
        <f t="shared" si="23"/>
        <v>#DIV/0!</v>
      </c>
      <c r="L111" s="20">
        <v>104</v>
      </c>
      <c r="M111" s="69"/>
      <c r="N111" s="20">
        <f t="shared" si="24"/>
        <v>0</v>
      </c>
      <c r="O111" s="20">
        <v>104.1</v>
      </c>
      <c r="P111" s="69"/>
      <c r="Q111" s="21" t="e">
        <f t="shared" si="25"/>
        <v>#DIV/0!</v>
      </c>
      <c r="R111" s="20">
        <v>104.1</v>
      </c>
      <c r="S111" s="23">
        <v>32657</v>
      </c>
    </row>
    <row r="112" spans="2:19" ht="71.25" customHeight="1">
      <c r="B112" s="7" t="s">
        <v>126</v>
      </c>
      <c r="C112" s="40" t="s">
        <v>61</v>
      </c>
      <c r="D112" s="3">
        <f>D113+D114+D115+D116+D117+D118</f>
        <v>0</v>
      </c>
      <c r="E112" s="3"/>
      <c r="F112" s="3">
        <v>104.6</v>
      </c>
      <c r="G112" s="3">
        <f t="shared" ref="G112:P112" si="28">G113+G114+G115+G116+G117+G118</f>
        <v>0</v>
      </c>
      <c r="H112" s="20" t="e">
        <f t="shared" si="21"/>
        <v>#DIV/0!</v>
      </c>
      <c r="I112" s="22">
        <v>105.1</v>
      </c>
      <c r="J112" s="78">
        <f t="shared" si="28"/>
        <v>15500</v>
      </c>
      <c r="K112" s="20" t="e">
        <f t="shared" si="23"/>
        <v>#DIV/0!</v>
      </c>
      <c r="L112" s="61">
        <v>104</v>
      </c>
      <c r="M112" s="78">
        <f t="shared" si="28"/>
        <v>7000</v>
      </c>
      <c r="N112" s="20">
        <f t="shared" si="24"/>
        <v>43.382603575966044</v>
      </c>
      <c r="O112" s="22">
        <v>104.1</v>
      </c>
      <c r="P112" s="68">
        <f t="shared" si="28"/>
        <v>0</v>
      </c>
      <c r="Q112" s="20">
        <f t="shared" si="25"/>
        <v>0</v>
      </c>
      <c r="R112" s="20">
        <v>104.1</v>
      </c>
    </row>
    <row r="113" spans="2:19" s="4" customFormat="1" ht="27.75" customHeight="1">
      <c r="B113" s="7"/>
      <c r="C113" s="72" t="s">
        <v>166</v>
      </c>
      <c r="D113" s="73"/>
      <c r="E113" s="74" t="e">
        <f t="shared" ref="E113" si="29">ROUND(D113/S113/F113*10000,1)</f>
        <v>#DIV/0!</v>
      </c>
      <c r="F113" s="74">
        <v>104.6</v>
      </c>
      <c r="G113" s="75"/>
      <c r="H113" s="76" t="e">
        <f t="shared" si="21"/>
        <v>#DIV/0!</v>
      </c>
      <c r="I113" s="74">
        <v>105.1</v>
      </c>
      <c r="J113" s="75">
        <v>15500</v>
      </c>
      <c r="K113" s="46" t="e">
        <f t="shared" si="23"/>
        <v>#DIV/0!</v>
      </c>
      <c r="L113" s="74">
        <v>104</v>
      </c>
      <c r="M113" s="75">
        <v>7000</v>
      </c>
      <c r="N113" s="46">
        <f t="shared" si="24"/>
        <v>43.382603575966044</v>
      </c>
      <c r="O113" s="74">
        <v>104.1</v>
      </c>
      <c r="P113" s="75"/>
      <c r="Q113" s="77">
        <f t="shared" si="25"/>
        <v>0</v>
      </c>
      <c r="R113" s="74">
        <v>104.1</v>
      </c>
    </row>
    <row r="114" spans="2:19" s="4" customFormat="1" ht="27.75" hidden="1" customHeight="1">
      <c r="B114" s="7"/>
      <c r="C114" s="40"/>
      <c r="D114" s="3"/>
      <c r="E114" s="8"/>
      <c r="F114" s="8">
        <v>104.6</v>
      </c>
      <c r="G114" s="8"/>
      <c r="H114" s="20" t="e">
        <f t="shared" si="21"/>
        <v>#DIV/0!</v>
      </c>
      <c r="I114" s="22">
        <v>105.1</v>
      </c>
      <c r="J114" s="69"/>
      <c r="K114" s="20" t="e">
        <f t="shared" si="23"/>
        <v>#DIV/0!</v>
      </c>
      <c r="L114" s="61">
        <v>104</v>
      </c>
      <c r="M114" s="69"/>
      <c r="N114" s="20" t="e">
        <f t="shared" si="24"/>
        <v>#DIV/0!</v>
      </c>
      <c r="O114" s="22">
        <v>104.1</v>
      </c>
      <c r="P114" s="69"/>
      <c r="Q114" s="20" t="e">
        <f t="shared" si="25"/>
        <v>#DIV/0!</v>
      </c>
      <c r="R114" s="22">
        <v>104.1</v>
      </c>
    </row>
    <row r="115" spans="2:19" s="4" customFormat="1" ht="27.75" hidden="1" customHeight="1">
      <c r="B115" s="7"/>
      <c r="C115" s="40"/>
      <c r="D115" s="3"/>
      <c r="E115" s="8"/>
      <c r="F115" s="8">
        <v>104.6</v>
      </c>
      <c r="G115" s="8"/>
      <c r="H115" s="20" t="e">
        <f t="shared" si="21"/>
        <v>#DIV/0!</v>
      </c>
      <c r="I115" s="22">
        <v>105.1</v>
      </c>
      <c r="J115" s="69"/>
      <c r="K115" s="20" t="e">
        <f t="shared" si="23"/>
        <v>#DIV/0!</v>
      </c>
      <c r="L115" s="61">
        <v>104</v>
      </c>
      <c r="M115" s="69"/>
      <c r="N115" s="20" t="e">
        <f t="shared" si="24"/>
        <v>#DIV/0!</v>
      </c>
      <c r="O115" s="22">
        <v>104.1</v>
      </c>
      <c r="P115" s="69"/>
      <c r="Q115" s="20" t="e">
        <f t="shared" si="25"/>
        <v>#DIV/0!</v>
      </c>
      <c r="R115" s="22">
        <v>104.1</v>
      </c>
    </row>
    <row r="116" spans="2:19" s="4" customFormat="1" ht="30" hidden="1" customHeight="1">
      <c r="B116" s="7"/>
      <c r="C116" s="40"/>
      <c r="D116" s="3"/>
      <c r="E116" s="8"/>
      <c r="F116" s="8">
        <v>104.6</v>
      </c>
      <c r="G116" s="8"/>
      <c r="H116" s="20" t="e">
        <f t="shared" si="21"/>
        <v>#DIV/0!</v>
      </c>
      <c r="I116" s="22">
        <v>105.1</v>
      </c>
      <c r="J116" s="69"/>
      <c r="K116" s="20" t="e">
        <f t="shared" si="23"/>
        <v>#DIV/0!</v>
      </c>
      <c r="L116" s="61">
        <v>104</v>
      </c>
      <c r="M116" s="69"/>
      <c r="N116" s="20" t="e">
        <f t="shared" si="24"/>
        <v>#DIV/0!</v>
      </c>
      <c r="O116" s="22">
        <v>104.1</v>
      </c>
      <c r="P116" s="69"/>
      <c r="Q116" s="20" t="e">
        <f t="shared" si="25"/>
        <v>#DIV/0!</v>
      </c>
      <c r="R116" s="22">
        <v>104.1</v>
      </c>
    </row>
    <row r="117" spans="2:19" ht="30" hidden="1" customHeight="1">
      <c r="B117" s="7"/>
      <c r="C117" s="40"/>
      <c r="D117" s="3"/>
      <c r="E117" s="8"/>
      <c r="F117" s="8">
        <v>104.6</v>
      </c>
      <c r="G117" s="8"/>
      <c r="H117" s="20" t="e">
        <f t="shared" si="21"/>
        <v>#DIV/0!</v>
      </c>
      <c r="I117" s="22">
        <v>105.1</v>
      </c>
      <c r="J117" s="69"/>
      <c r="K117" s="20" t="e">
        <f t="shared" si="23"/>
        <v>#DIV/0!</v>
      </c>
      <c r="L117" s="61">
        <v>104</v>
      </c>
      <c r="M117" s="69"/>
      <c r="N117" s="20" t="e">
        <f t="shared" si="24"/>
        <v>#DIV/0!</v>
      </c>
      <c r="O117" s="22">
        <v>104.1</v>
      </c>
      <c r="P117" s="69"/>
      <c r="Q117" s="20" t="e">
        <f t="shared" si="25"/>
        <v>#DIV/0!</v>
      </c>
      <c r="R117" s="22">
        <v>104.1</v>
      </c>
    </row>
    <row r="118" spans="2:19" ht="30" hidden="1" customHeight="1">
      <c r="B118" s="7"/>
      <c r="C118" s="40"/>
      <c r="D118" s="3"/>
      <c r="E118" s="8"/>
      <c r="F118" s="8">
        <v>104.6</v>
      </c>
      <c r="G118" s="8"/>
      <c r="H118" s="20" t="e">
        <f t="shared" si="21"/>
        <v>#DIV/0!</v>
      </c>
      <c r="I118" s="22">
        <v>105.1</v>
      </c>
      <c r="J118" s="69"/>
      <c r="K118" s="20" t="e">
        <f t="shared" si="23"/>
        <v>#DIV/0!</v>
      </c>
      <c r="L118" s="61">
        <v>104</v>
      </c>
      <c r="M118" s="69"/>
      <c r="N118" s="20" t="e">
        <f t="shared" si="24"/>
        <v>#DIV/0!</v>
      </c>
      <c r="O118" s="22">
        <v>104.1</v>
      </c>
      <c r="P118" s="69"/>
      <c r="Q118" s="20" t="e">
        <f t="shared" si="25"/>
        <v>#DIV/0!</v>
      </c>
      <c r="R118" s="22">
        <v>104.1</v>
      </c>
    </row>
    <row r="119" spans="2:19" ht="30" customHeight="1">
      <c r="B119" s="7" t="s">
        <v>127</v>
      </c>
      <c r="C119" s="40" t="s">
        <v>24</v>
      </c>
      <c r="D119" s="3"/>
      <c r="E119" s="8"/>
      <c r="F119" s="8">
        <v>104.6</v>
      </c>
      <c r="G119" s="8"/>
      <c r="H119" s="20" t="e">
        <f t="shared" si="21"/>
        <v>#DIV/0!</v>
      </c>
      <c r="I119" s="22">
        <v>105.1</v>
      </c>
      <c r="J119" s="69"/>
      <c r="K119" s="20" t="e">
        <f t="shared" si="23"/>
        <v>#DIV/0!</v>
      </c>
      <c r="L119" s="61">
        <v>104</v>
      </c>
      <c r="M119" s="69"/>
      <c r="N119" s="20" t="e">
        <f t="shared" si="24"/>
        <v>#DIV/0!</v>
      </c>
      <c r="O119" s="22">
        <v>104.1</v>
      </c>
      <c r="P119" s="69"/>
      <c r="Q119" s="20" t="e">
        <f t="shared" si="25"/>
        <v>#DIV/0!</v>
      </c>
      <c r="R119" s="22">
        <v>104.1</v>
      </c>
    </row>
    <row r="120" spans="2:19" ht="75" customHeight="1">
      <c r="B120" s="7" t="s">
        <v>65</v>
      </c>
      <c r="C120" s="40" t="s">
        <v>63</v>
      </c>
      <c r="D120" s="3">
        <f>D121+D122+D123+D124+D125</f>
        <v>4038.6</v>
      </c>
      <c r="E120" s="3"/>
      <c r="F120" s="3">
        <v>104.6</v>
      </c>
      <c r="G120" s="3">
        <f t="shared" ref="G120:P120" si="30">G121+G122+G123+G124+G125</f>
        <v>4860</v>
      </c>
      <c r="H120" s="60">
        <f t="shared" si="21"/>
        <v>114.49926854757396</v>
      </c>
      <c r="I120" s="8">
        <v>105.1</v>
      </c>
      <c r="J120" s="66">
        <f t="shared" si="30"/>
        <v>6179</v>
      </c>
      <c r="K120" s="3">
        <f t="shared" si="23"/>
        <v>122.24992086103198</v>
      </c>
      <c r="L120" s="15">
        <v>104</v>
      </c>
      <c r="M120" s="66">
        <f t="shared" si="30"/>
        <v>6430.4</v>
      </c>
      <c r="N120" s="3">
        <f t="shared" si="24"/>
        <v>99.969855444496929</v>
      </c>
      <c r="O120" s="8">
        <v>104.1</v>
      </c>
      <c r="P120" s="66">
        <f t="shared" si="30"/>
        <v>6695</v>
      </c>
      <c r="Q120" s="3">
        <f t="shared" si="25"/>
        <v>100.01424549432465</v>
      </c>
      <c r="R120" s="3">
        <v>104.1</v>
      </c>
    </row>
    <row r="121" spans="2:19" ht="30" customHeight="1">
      <c r="B121" s="7"/>
      <c r="C121" s="55" t="s">
        <v>145</v>
      </c>
      <c r="D121" s="3">
        <v>4038.6</v>
      </c>
      <c r="E121" s="3"/>
      <c r="F121" s="3">
        <v>104.6</v>
      </c>
      <c r="G121" s="8">
        <v>4860</v>
      </c>
      <c r="H121" s="60">
        <f t="shared" si="21"/>
        <v>114.49926854757396</v>
      </c>
      <c r="I121" s="3">
        <v>105.1</v>
      </c>
      <c r="J121" s="67">
        <v>6179</v>
      </c>
      <c r="K121" s="3">
        <f t="shared" si="23"/>
        <v>122.24992086103198</v>
      </c>
      <c r="L121" s="3">
        <v>104</v>
      </c>
      <c r="M121" s="67">
        <v>6430.4</v>
      </c>
      <c r="N121" s="3">
        <f t="shared" si="24"/>
        <v>99.969855444496929</v>
      </c>
      <c r="O121" s="3">
        <v>104.1</v>
      </c>
      <c r="P121" s="67">
        <v>6695</v>
      </c>
      <c r="Q121" s="18">
        <f t="shared" si="25"/>
        <v>100.01424549432465</v>
      </c>
      <c r="R121" s="3">
        <v>104.1</v>
      </c>
    </row>
    <row r="122" spans="2:19" ht="30" hidden="1" customHeight="1">
      <c r="B122" s="7"/>
      <c r="C122" s="40"/>
      <c r="D122" s="3"/>
      <c r="E122" s="8"/>
      <c r="F122" s="8">
        <v>104.6</v>
      </c>
      <c r="G122" s="8"/>
      <c r="H122" s="60" t="e">
        <f t="shared" si="21"/>
        <v>#DIV/0!</v>
      </c>
      <c r="I122" s="8">
        <v>105.1</v>
      </c>
      <c r="J122" s="67"/>
      <c r="K122" s="3" t="e">
        <f t="shared" si="23"/>
        <v>#DIV/0!</v>
      </c>
      <c r="L122" s="15">
        <v>104</v>
      </c>
      <c r="M122" s="67"/>
      <c r="N122" s="3" t="e">
        <f t="shared" si="24"/>
        <v>#DIV/0!</v>
      </c>
      <c r="O122" s="8">
        <v>104.1</v>
      </c>
      <c r="P122" s="67"/>
      <c r="Q122" s="3" t="e">
        <f t="shared" si="25"/>
        <v>#DIV/0!</v>
      </c>
      <c r="R122" s="8">
        <v>104.1</v>
      </c>
    </row>
    <row r="123" spans="2:19" ht="30" hidden="1" customHeight="1">
      <c r="B123" s="7"/>
      <c r="C123" s="40"/>
      <c r="D123" s="3"/>
      <c r="E123" s="8"/>
      <c r="F123" s="8">
        <v>104.6</v>
      </c>
      <c r="G123" s="8"/>
      <c r="H123" s="60" t="e">
        <f t="shared" si="21"/>
        <v>#DIV/0!</v>
      </c>
      <c r="I123" s="8">
        <v>105.1</v>
      </c>
      <c r="J123" s="67"/>
      <c r="K123" s="3" t="e">
        <f t="shared" si="23"/>
        <v>#DIV/0!</v>
      </c>
      <c r="L123" s="15">
        <v>104</v>
      </c>
      <c r="M123" s="67"/>
      <c r="N123" s="3" t="e">
        <f t="shared" si="24"/>
        <v>#DIV/0!</v>
      </c>
      <c r="O123" s="8">
        <v>104.1</v>
      </c>
      <c r="P123" s="67"/>
      <c r="Q123" s="3" t="e">
        <f t="shared" si="25"/>
        <v>#DIV/0!</v>
      </c>
      <c r="R123" s="8">
        <v>104.1</v>
      </c>
    </row>
    <row r="124" spans="2:19" ht="30" hidden="1" customHeight="1">
      <c r="B124" s="7"/>
      <c r="C124" s="40"/>
      <c r="D124" s="3"/>
      <c r="E124" s="8"/>
      <c r="F124" s="8">
        <v>104.6</v>
      </c>
      <c r="G124" s="8"/>
      <c r="H124" s="60" t="e">
        <f t="shared" si="21"/>
        <v>#DIV/0!</v>
      </c>
      <c r="I124" s="8">
        <v>105.1</v>
      </c>
      <c r="J124" s="67"/>
      <c r="K124" s="3" t="e">
        <f t="shared" si="23"/>
        <v>#DIV/0!</v>
      </c>
      <c r="L124" s="15">
        <v>104</v>
      </c>
      <c r="M124" s="67"/>
      <c r="N124" s="3" t="e">
        <f t="shared" si="24"/>
        <v>#DIV/0!</v>
      </c>
      <c r="O124" s="8">
        <v>104.1</v>
      </c>
      <c r="P124" s="67"/>
      <c r="Q124" s="3" t="e">
        <f t="shared" si="25"/>
        <v>#DIV/0!</v>
      </c>
      <c r="R124" s="8">
        <v>104.1</v>
      </c>
    </row>
    <row r="125" spans="2:19" ht="30" hidden="1" customHeight="1">
      <c r="B125" s="7"/>
      <c r="C125" s="40"/>
      <c r="D125" s="3"/>
      <c r="E125" s="8"/>
      <c r="F125" s="8">
        <v>104.6</v>
      </c>
      <c r="G125" s="8"/>
      <c r="H125" s="60" t="e">
        <f t="shared" si="21"/>
        <v>#DIV/0!</v>
      </c>
      <c r="I125" s="8">
        <v>105.1</v>
      </c>
      <c r="J125" s="67"/>
      <c r="K125" s="3" t="e">
        <f t="shared" si="23"/>
        <v>#DIV/0!</v>
      </c>
      <c r="L125" s="15">
        <v>104</v>
      </c>
      <c r="M125" s="67"/>
      <c r="N125" s="3" t="e">
        <f t="shared" si="24"/>
        <v>#DIV/0!</v>
      </c>
      <c r="O125" s="8">
        <v>104.1</v>
      </c>
      <c r="P125" s="67"/>
      <c r="Q125" s="3" t="e">
        <f t="shared" si="25"/>
        <v>#DIV/0!</v>
      </c>
      <c r="R125" s="8">
        <v>104.1</v>
      </c>
    </row>
    <row r="126" spans="2:19" ht="30" customHeight="1">
      <c r="B126" s="7" t="s">
        <v>62</v>
      </c>
      <c r="C126" s="40" t="s">
        <v>24</v>
      </c>
      <c r="D126" s="3"/>
      <c r="E126" s="8"/>
      <c r="F126" s="22">
        <v>104.6</v>
      </c>
      <c r="G126" s="22"/>
      <c r="H126" s="20" t="e">
        <f t="shared" si="21"/>
        <v>#DIV/0!</v>
      </c>
      <c r="I126" s="22">
        <v>105.1</v>
      </c>
      <c r="J126" s="69"/>
      <c r="K126" s="20" t="e">
        <f t="shared" si="23"/>
        <v>#DIV/0!</v>
      </c>
      <c r="L126" s="61">
        <v>104</v>
      </c>
      <c r="M126" s="69"/>
      <c r="N126" s="20" t="e">
        <f t="shared" si="24"/>
        <v>#DIV/0!</v>
      </c>
      <c r="O126" s="22">
        <v>104.1</v>
      </c>
      <c r="P126" s="69"/>
      <c r="Q126" s="20" t="e">
        <f t="shared" si="25"/>
        <v>#DIV/0!</v>
      </c>
      <c r="R126" s="22">
        <v>104.1</v>
      </c>
    </row>
    <row r="127" spans="2:19" ht="51.75" customHeight="1">
      <c r="B127" s="7" t="s">
        <v>66</v>
      </c>
      <c r="C127" s="40" t="s">
        <v>16</v>
      </c>
      <c r="D127" s="3">
        <f>D128+D129+D130+D131+D132</f>
        <v>2861</v>
      </c>
      <c r="E127" s="3"/>
      <c r="F127" s="20">
        <v>104.6</v>
      </c>
      <c r="G127" s="20">
        <f t="shared" ref="G127:P127" si="31">G128+G129+G130+G131+G132</f>
        <v>0</v>
      </c>
      <c r="H127" s="20">
        <f t="shared" si="21"/>
        <v>0</v>
      </c>
      <c r="I127" s="22">
        <v>105.1</v>
      </c>
      <c r="J127" s="68">
        <f t="shared" si="31"/>
        <v>0</v>
      </c>
      <c r="K127" s="20" t="e">
        <f t="shared" si="23"/>
        <v>#DIV/0!</v>
      </c>
      <c r="L127" s="61">
        <v>104</v>
      </c>
      <c r="M127" s="68">
        <f t="shared" si="31"/>
        <v>0</v>
      </c>
      <c r="N127" s="20" t="e">
        <f t="shared" si="24"/>
        <v>#DIV/0!</v>
      </c>
      <c r="O127" s="22">
        <v>104.1</v>
      </c>
      <c r="P127" s="68">
        <f t="shared" si="31"/>
        <v>0</v>
      </c>
      <c r="Q127" s="20" t="e">
        <f t="shared" si="25"/>
        <v>#DIV/0!</v>
      </c>
      <c r="R127" s="20">
        <v>104.1</v>
      </c>
    </row>
    <row r="128" spans="2:19" ht="18" customHeight="1">
      <c r="B128" s="7"/>
      <c r="C128" s="56" t="s">
        <v>146</v>
      </c>
      <c r="D128" s="3">
        <v>2717</v>
      </c>
      <c r="E128" s="3">
        <f t="shared" ref="E128:E129" si="32">ROUND(D128/S128/F128*10000,1)</f>
        <v>95.3</v>
      </c>
      <c r="F128" s="20">
        <v>104.6</v>
      </c>
      <c r="G128" s="22"/>
      <c r="H128" s="20">
        <f t="shared" si="21"/>
        <v>0</v>
      </c>
      <c r="I128" s="20">
        <v>105.1</v>
      </c>
      <c r="J128" s="69"/>
      <c r="K128" s="20" t="e">
        <f t="shared" si="23"/>
        <v>#DIV/0!</v>
      </c>
      <c r="L128" s="20">
        <v>104</v>
      </c>
      <c r="M128" s="69"/>
      <c r="N128" s="20" t="e">
        <f t="shared" si="24"/>
        <v>#DIV/0!</v>
      </c>
      <c r="O128" s="20">
        <v>104.1</v>
      </c>
      <c r="P128" s="69"/>
      <c r="Q128" s="21" t="e">
        <f t="shared" si="25"/>
        <v>#DIV/0!</v>
      </c>
      <c r="R128" s="20">
        <v>104.1</v>
      </c>
      <c r="S128" s="23">
        <v>2725</v>
      </c>
    </row>
    <row r="129" spans="2:19" ht="18" customHeight="1">
      <c r="B129" s="7"/>
      <c r="C129" s="56" t="s">
        <v>147</v>
      </c>
      <c r="D129" s="3">
        <v>144</v>
      </c>
      <c r="E129" s="3">
        <f t="shared" si="32"/>
        <v>312.89999999999998</v>
      </c>
      <c r="F129" s="20">
        <v>104.6</v>
      </c>
      <c r="G129" s="22"/>
      <c r="H129" s="20">
        <f t="shared" si="21"/>
        <v>0</v>
      </c>
      <c r="I129" s="20">
        <v>105.1</v>
      </c>
      <c r="J129" s="69"/>
      <c r="K129" s="20" t="e">
        <f t="shared" si="23"/>
        <v>#DIV/0!</v>
      </c>
      <c r="L129" s="20">
        <v>104</v>
      </c>
      <c r="M129" s="69"/>
      <c r="N129" s="20" t="e">
        <f t="shared" si="24"/>
        <v>#DIV/0!</v>
      </c>
      <c r="O129" s="20">
        <v>104.1</v>
      </c>
      <c r="P129" s="69"/>
      <c r="Q129" s="21" t="e">
        <f t="shared" si="25"/>
        <v>#DIV/0!</v>
      </c>
      <c r="R129" s="20">
        <v>104.1</v>
      </c>
      <c r="S129" s="23">
        <v>44</v>
      </c>
    </row>
    <row r="130" spans="2:19" ht="30" hidden="1" customHeight="1">
      <c r="B130" s="7"/>
      <c r="C130" s="40"/>
      <c r="D130" s="3"/>
      <c r="E130" s="8"/>
      <c r="F130" s="22">
        <v>104.6</v>
      </c>
      <c r="G130" s="22"/>
      <c r="H130" s="20" t="e">
        <f t="shared" si="21"/>
        <v>#DIV/0!</v>
      </c>
      <c r="I130" s="22">
        <v>105.1</v>
      </c>
      <c r="J130" s="69"/>
      <c r="K130" s="20" t="e">
        <f t="shared" si="23"/>
        <v>#DIV/0!</v>
      </c>
      <c r="L130" s="61">
        <v>104</v>
      </c>
      <c r="M130" s="69"/>
      <c r="N130" s="20" t="e">
        <f t="shared" si="24"/>
        <v>#DIV/0!</v>
      </c>
      <c r="O130" s="22">
        <v>104.1</v>
      </c>
      <c r="P130" s="69"/>
      <c r="Q130" s="20" t="e">
        <f t="shared" si="25"/>
        <v>#DIV/0!</v>
      </c>
      <c r="R130" s="22">
        <v>104.1</v>
      </c>
    </row>
    <row r="131" spans="2:19" ht="30" hidden="1" customHeight="1">
      <c r="B131" s="7"/>
      <c r="C131" s="40"/>
      <c r="D131" s="3"/>
      <c r="E131" s="8"/>
      <c r="F131" s="22">
        <v>104.6</v>
      </c>
      <c r="G131" s="22"/>
      <c r="H131" s="20" t="e">
        <f t="shared" si="21"/>
        <v>#DIV/0!</v>
      </c>
      <c r="I131" s="22">
        <v>105.1</v>
      </c>
      <c r="J131" s="69"/>
      <c r="K131" s="20" t="e">
        <f t="shared" si="23"/>
        <v>#DIV/0!</v>
      </c>
      <c r="L131" s="61">
        <v>104</v>
      </c>
      <c r="M131" s="69"/>
      <c r="N131" s="20" t="e">
        <f t="shared" si="24"/>
        <v>#DIV/0!</v>
      </c>
      <c r="O131" s="22">
        <v>104.1</v>
      </c>
      <c r="P131" s="69"/>
      <c r="Q131" s="20" t="e">
        <f t="shared" si="25"/>
        <v>#DIV/0!</v>
      </c>
      <c r="R131" s="22">
        <v>104.1</v>
      </c>
    </row>
    <row r="132" spans="2:19" ht="30" hidden="1" customHeight="1">
      <c r="B132" s="7"/>
      <c r="C132" s="40"/>
      <c r="D132" s="3"/>
      <c r="E132" s="8"/>
      <c r="F132" s="22">
        <v>104.6</v>
      </c>
      <c r="G132" s="22"/>
      <c r="H132" s="20" t="e">
        <f t="shared" si="21"/>
        <v>#DIV/0!</v>
      </c>
      <c r="I132" s="22">
        <v>105.1</v>
      </c>
      <c r="J132" s="69"/>
      <c r="K132" s="20" t="e">
        <f t="shared" si="23"/>
        <v>#DIV/0!</v>
      </c>
      <c r="L132" s="61">
        <v>104</v>
      </c>
      <c r="M132" s="69"/>
      <c r="N132" s="20" t="e">
        <f t="shared" si="24"/>
        <v>#DIV/0!</v>
      </c>
      <c r="O132" s="22">
        <v>104.1</v>
      </c>
      <c r="P132" s="69"/>
      <c r="Q132" s="20" t="e">
        <f t="shared" si="25"/>
        <v>#DIV/0!</v>
      </c>
      <c r="R132" s="22">
        <v>104.1</v>
      </c>
    </row>
    <row r="133" spans="2:19" ht="30" customHeight="1">
      <c r="B133" s="7" t="s">
        <v>64</v>
      </c>
      <c r="C133" s="40" t="s">
        <v>24</v>
      </c>
      <c r="D133" s="3">
        <v>2861</v>
      </c>
      <c r="E133" s="3">
        <f t="shared" ref="E133" si="33">ROUND(D133/S133/F133*10000,1)</f>
        <v>98.8</v>
      </c>
      <c r="F133" s="20">
        <v>104.6</v>
      </c>
      <c r="G133" s="22"/>
      <c r="H133" s="20">
        <f t="shared" si="21"/>
        <v>0</v>
      </c>
      <c r="I133" s="20">
        <v>105.1</v>
      </c>
      <c r="J133" s="69"/>
      <c r="K133" s="20" t="e">
        <f t="shared" si="23"/>
        <v>#DIV/0!</v>
      </c>
      <c r="L133" s="20">
        <v>104</v>
      </c>
      <c r="M133" s="69"/>
      <c r="N133" s="20" t="e">
        <f t="shared" si="24"/>
        <v>#DIV/0!</v>
      </c>
      <c r="O133" s="20">
        <v>104.1</v>
      </c>
      <c r="P133" s="69"/>
      <c r="Q133" s="21" t="e">
        <f t="shared" si="25"/>
        <v>#DIV/0!</v>
      </c>
      <c r="R133" s="20">
        <v>104.1</v>
      </c>
      <c r="S133" s="23">
        <v>2769</v>
      </c>
    </row>
    <row r="134" spans="2:19" ht="24" customHeight="1">
      <c r="B134" s="7" t="s">
        <v>128</v>
      </c>
      <c r="C134" s="40" t="s">
        <v>17</v>
      </c>
      <c r="D134" s="3">
        <f>D135+D136+D137+D138+D139+D140+D141+D142+D143</f>
        <v>206</v>
      </c>
      <c r="E134" s="3"/>
      <c r="F134" s="3">
        <v>104.6</v>
      </c>
      <c r="G134" s="3">
        <f t="shared" ref="G134:P134" si="34">G135+G136+G137+G138+G139+G140+G141+G142+G143</f>
        <v>5300</v>
      </c>
      <c r="H134" s="60">
        <f t="shared" si="21"/>
        <v>2447.969109401125</v>
      </c>
      <c r="I134" s="8">
        <v>105.1</v>
      </c>
      <c r="J134" s="66">
        <f t="shared" si="34"/>
        <v>0</v>
      </c>
      <c r="K134" s="3">
        <f t="shared" si="23"/>
        <v>0</v>
      </c>
      <c r="L134" s="15">
        <v>104</v>
      </c>
      <c r="M134" s="66">
        <f t="shared" si="34"/>
        <v>1500</v>
      </c>
      <c r="N134" s="3" t="e">
        <f t="shared" si="24"/>
        <v>#DIV/0!</v>
      </c>
      <c r="O134" s="8">
        <v>104.1</v>
      </c>
      <c r="P134" s="66">
        <f t="shared" si="34"/>
        <v>1200</v>
      </c>
      <c r="Q134" s="3">
        <f t="shared" si="25"/>
        <v>76.849183477425555</v>
      </c>
      <c r="R134" s="3">
        <v>104.1</v>
      </c>
    </row>
    <row r="135" spans="2:19" ht="30" customHeight="1">
      <c r="B135" s="7"/>
      <c r="C135" s="45" t="s">
        <v>149</v>
      </c>
      <c r="D135" s="3"/>
      <c r="E135" s="20">
        <f t="shared" ref="E135" si="35">ROUND(D135/S135/F135*10000,1)</f>
        <v>0</v>
      </c>
      <c r="F135" s="20">
        <v>104.6</v>
      </c>
      <c r="G135" s="8"/>
      <c r="H135" s="20" t="e">
        <f t="shared" si="21"/>
        <v>#DIV/0!</v>
      </c>
      <c r="I135" s="20">
        <v>105.1</v>
      </c>
      <c r="J135" s="69"/>
      <c r="K135" s="20" t="e">
        <f t="shared" si="23"/>
        <v>#DIV/0!</v>
      </c>
      <c r="L135" s="20">
        <v>104</v>
      </c>
      <c r="M135" s="69"/>
      <c r="N135" s="20" t="e">
        <f t="shared" si="24"/>
        <v>#DIV/0!</v>
      </c>
      <c r="O135" s="20">
        <v>104.1</v>
      </c>
      <c r="P135" s="69"/>
      <c r="Q135" s="21" t="e">
        <f t="shared" si="25"/>
        <v>#DIV/0!</v>
      </c>
      <c r="R135" s="20">
        <v>104.1</v>
      </c>
      <c r="S135" s="23">
        <v>196</v>
      </c>
    </row>
    <row r="136" spans="2:19" ht="24" customHeight="1">
      <c r="B136" s="7"/>
      <c r="C136" s="45" t="s">
        <v>148</v>
      </c>
      <c r="D136" s="3">
        <v>206</v>
      </c>
      <c r="E136" s="20" t="e">
        <f t="shared" ref="E136" si="36">ROUND(D136/S136/F136*10000,1)</f>
        <v>#DIV/0!</v>
      </c>
      <c r="F136" s="3">
        <v>104.6</v>
      </c>
      <c r="G136" s="8">
        <v>5300</v>
      </c>
      <c r="H136" s="60">
        <f t="shared" si="21"/>
        <v>2447.969109401125</v>
      </c>
      <c r="I136" s="3">
        <v>105.1</v>
      </c>
      <c r="J136" s="67"/>
      <c r="K136" s="3">
        <f t="shared" si="23"/>
        <v>0</v>
      </c>
      <c r="L136" s="3">
        <v>104</v>
      </c>
      <c r="M136" s="67">
        <v>1500</v>
      </c>
      <c r="N136" s="3" t="e">
        <f t="shared" si="24"/>
        <v>#DIV/0!</v>
      </c>
      <c r="O136" s="3">
        <v>104.1</v>
      </c>
      <c r="P136" s="67">
        <v>1200</v>
      </c>
      <c r="Q136" s="18">
        <f t="shared" si="25"/>
        <v>76.849183477425555</v>
      </c>
      <c r="R136" s="3">
        <v>104.1</v>
      </c>
    </row>
    <row r="137" spans="2:19" ht="30" hidden="1" customHeight="1">
      <c r="B137" s="7"/>
      <c r="C137" s="40"/>
      <c r="D137" s="3"/>
      <c r="E137" s="8"/>
      <c r="F137" s="8">
        <v>104.6</v>
      </c>
      <c r="G137" s="8"/>
      <c r="H137" s="60" t="e">
        <f t="shared" si="21"/>
        <v>#DIV/0!</v>
      </c>
      <c r="I137" s="8">
        <v>105.1</v>
      </c>
      <c r="J137" s="67"/>
      <c r="K137" s="3" t="e">
        <f t="shared" si="23"/>
        <v>#DIV/0!</v>
      </c>
      <c r="L137" s="15">
        <v>104</v>
      </c>
      <c r="M137" s="67"/>
      <c r="N137" s="3" t="e">
        <f t="shared" si="24"/>
        <v>#DIV/0!</v>
      </c>
      <c r="O137" s="8">
        <v>104.1</v>
      </c>
      <c r="P137" s="67"/>
      <c r="Q137" s="3" t="e">
        <f t="shared" si="25"/>
        <v>#DIV/0!</v>
      </c>
      <c r="R137" s="8">
        <v>104.1</v>
      </c>
    </row>
    <row r="138" spans="2:19" ht="30" hidden="1" customHeight="1">
      <c r="B138" s="7"/>
      <c r="C138" s="40"/>
      <c r="D138" s="3"/>
      <c r="E138" s="8"/>
      <c r="F138" s="8">
        <v>104.6</v>
      </c>
      <c r="G138" s="8"/>
      <c r="H138" s="60" t="e">
        <f t="shared" si="21"/>
        <v>#DIV/0!</v>
      </c>
      <c r="I138" s="8">
        <v>105.1</v>
      </c>
      <c r="J138" s="67"/>
      <c r="K138" s="3" t="e">
        <f t="shared" si="23"/>
        <v>#DIV/0!</v>
      </c>
      <c r="L138" s="15">
        <v>104</v>
      </c>
      <c r="M138" s="67"/>
      <c r="N138" s="3" t="e">
        <f t="shared" si="24"/>
        <v>#DIV/0!</v>
      </c>
      <c r="O138" s="8">
        <v>104.1</v>
      </c>
      <c r="P138" s="67"/>
      <c r="Q138" s="3" t="e">
        <f t="shared" si="25"/>
        <v>#DIV/0!</v>
      </c>
      <c r="R138" s="8">
        <v>104.1</v>
      </c>
    </row>
    <row r="139" spans="2:19" ht="30" hidden="1" customHeight="1">
      <c r="B139" s="7"/>
      <c r="C139" s="40"/>
      <c r="D139" s="3"/>
      <c r="E139" s="8"/>
      <c r="F139" s="8">
        <v>104.6</v>
      </c>
      <c r="G139" s="8"/>
      <c r="H139" s="60" t="e">
        <f t="shared" ref="H139:H202" si="37">G139/D139/I139*10000</f>
        <v>#DIV/0!</v>
      </c>
      <c r="I139" s="8">
        <v>105.1</v>
      </c>
      <c r="J139" s="67"/>
      <c r="K139" s="3" t="e">
        <f t="shared" si="23"/>
        <v>#DIV/0!</v>
      </c>
      <c r="L139" s="15">
        <v>104</v>
      </c>
      <c r="M139" s="67"/>
      <c r="N139" s="3" t="e">
        <f t="shared" si="24"/>
        <v>#DIV/0!</v>
      </c>
      <c r="O139" s="8">
        <v>104.1</v>
      </c>
      <c r="P139" s="67"/>
      <c r="Q139" s="3" t="e">
        <f t="shared" si="25"/>
        <v>#DIV/0!</v>
      </c>
      <c r="R139" s="8">
        <v>104.1</v>
      </c>
    </row>
    <row r="140" spans="2:19" ht="30" hidden="1" customHeight="1">
      <c r="B140" s="7"/>
      <c r="C140" s="40"/>
      <c r="D140" s="3"/>
      <c r="E140" s="8"/>
      <c r="F140" s="8">
        <v>104.6</v>
      </c>
      <c r="G140" s="8"/>
      <c r="H140" s="60" t="e">
        <f t="shared" si="37"/>
        <v>#DIV/0!</v>
      </c>
      <c r="I140" s="8">
        <v>105.1</v>
      </c>
      <c r="J140" s="67"/>
      <c r="K140" s="3" t="e">
        <f t="shared" si="23"/>
        <v>#DIV/0!</v>
      </c>
      <c r="L140" s="15">
        <v>104</v>
      </c>
      <c r="M140" s="67"/>
      <c r="N140" s="3" t="e">
        <f t="shared" si="24"/>
        <v>#DIV/0!</v>
      </c>
      <c r="O140" s="8">
        <v>104.1</v>
      </c>
      <c r="P140" s="67"/>
      <c r="Q140" s="3" t="e">
        <f t="shared" si="25"/>
        <v>#DIV/0!</v>
      </c>
      <c r="R140" s="8">
        <v>104.1</v>
      </c>
    </row>
    <row r="141" spans="2:19" ht="30" hidden="1" customHeight="1">
      <c r="B141" s="7"/>
      <c r="C141" s="40"/>
      <c r="D141" s="3"/>
      <c r="E141" s="8"/>
      <c r="F141" s="8">
        <v>104.6</v>
      </c>
      <c r="G141" s="8"/>
      <c r="H141" s="60" t="e">
        <f t="shared" si="37"/>
        <v>#DIV/0!</v>
      </c>
      <c r="I141" s="8">
        <v>105.1</v>
      </c>
      <c r="J141" s="67"/>
      <c r="K141" s="3" t="e">
        <f t="shared" si="23"/>
        <v>#DIV/0!</v>
      </c>
      <c r="L141" s="15">
        <v>104</v>
      </c>
      <c r="M141" s="67"/>
      <c r="N141" s="3" t="e">
        <f t="shared" si="24"/>
        <v>#DIV/0!</v>
      </c>
      <c r="O141" s="8">
        <v>104.1</v>
      </c>
      <c r="P141" s="67"/>
      <c r="Q141" s="3" t="e">
        <f t="shared" si="25"/>
        <v>#DIV/0!</v>
      </c>
      <c r="R141" s="8">
        <v>104.1</v>
      </c>
    </row>
    <row r="142" spans="2:19" ht="30" hidden="1" customHeight="1">
      <c r="B142" s="7"/>
      <c r="C142" s="40"/>
      <c r="D142" s="3"/>
      <c r="E142" s="8"/>
      <c r="F142" s="8">
        <v>104.6</v>
      </c>
      <c r="G142" s="8"/>
      <c r="H142" s="60" t="e">
        <f t="shared" si="37"/>
        <v>#DIV/0!</v>
      </c>
      <c r="I142" s="8">
        <v>105.1</v>
      </c>
      <c r="J142" s="67"/>
      <c r="K142" s="3" t="e">
        <f t="shared" ref="K142:K207" si="38">J142/G142/L142*10000</f>
        <v>#DIV/0!</v>
      </c>
      <c r="L142" s="15">
        <v>104</v>
      </c>
      <c r="M142" s="67"/>
      <c r="N142" s="3" t="e">
        <f t="shared" si="24"/>
        <v>#DIV/0!</v>
      </c>
      <c r="O142" s="8">
        <v>104.1</v>
      </c>
      <c r="P142" s="67"/>
      <c r="Q142" s="3" t="e">
        <f t="shared" si="25"/>
        <v>#DIV/0!</v>
      </c>
      <c r="R142" s="8">
        <v>104.1</v>
      </c>
    </row>
    <row r="143" spans="2:19" ht="30" hidden="1" customHeight="1">
      <c r="B143" s="7"/>
      <c r="C143" s="40"/>
      <c r="D143" s="3"/>
      <c r="E143" s="8"/>
      <c r="F143" s="8">
        <v>104.6</v>
      </c>
      <c r="G143" s="8"/>
      <c r="H143" s="60" t="e">
        <f t="shared" si="37"/>
        <v>#DIV/0!</v>
      </c>
      <c r="I143" s="8">
        <v>105.1</v>
      </c>
      <c r="J143" s="67"/>
      <c r="K143" s="3" t="e">
        <f t="shared" si="38"/>
        <v>#DIV/0!</v>
      </c>
      <c r="L143" s="15">
        <v>104</v>
      </c>
      <c r="M143" s="67"/>
      <c r="N143" s="3" t="e">
        <f t="shared" ref="N143:N208" si="39">M143/J143/O143*10000</f>
        <v>#DIV/0!</v>
      </c>
      <c r="O143" s="8">
        <v>104.1</v>
      </c>
      <c r="P143" s="67"/>
      <c r="Q143" s="3" t="e">
        <f t="shared" ref="Q143:Q208" si="40">P143/M143/R143*10000</f>
        <v>#DIV/0!</v>
      </c>
      <c r="R143" s="8">
        <v>104.1</v>
      </c>
    </row>
    <row r="144" spans="2:19" ht="30" customHeight="1">
      <c r="B144" s="7" t="s">
        <v>67</v>
      </c>
      <c r="C144" s="40" t="s">
        <v>24</v>
      </c>
      <c r="D144" s="3"/>
      <c r="E144" s="8"/>
      <c r="F144" s="22">
        <v>104.6</v>
      </c>
      <c r="G144" s="22"/>
      <c r="H144" s="20" t="e">
        <f t="shared" si="37"/>
        <v>#DIV/0!</v>
      </c>
      <c r="I144" s="22">
        <v>105.1</v>
      </c>
      <c r="J144" s="69"/>
      <c r="K144" s="20" t="e">
        <f t="shared" si="38"/>
        <v>#DIV/0!</v>
      </c>
      <c r="L144" s="61">
        <v>104</v>
      </c>
      <c r="M144" s="69"/>
      <c r="N144" s="20" t="e">
        <f t="shared" si="39"/>
        <v>#DIV/0!</v>
      </c>
      <c r="O144" s="22">
        <v>104.1</v>
      </c>
      <c r="P144" s="69"/>
      <c r="Q144" s="20" t="e">
        <f t="shared" si="40"/>
        <v>#DIV/0!</v>
      </c>
      <c r="R144" s="22">
        <v>104.1</v>
      </c>
    </row>
    <row r="145" spans="2:19" ht="45.75" hidden="1" customHeight="1">
      <c r="B145" s="7" t="s">
        <v>68</v>
      </c>
      <c r="C145" s="40" t="s">
        <v>69</v>
      </c>
      <c r="D145" s="3">
        <f>D146+D147</f>
        <v>0</v>
      </c>
      <c r="E145" s="3"/>
      <c r="F145" s="3">
        <v>104.6</v>
      </c>
      <c r="G145" s="3">
        <f t="shared" ref="G145:P145" si="41">G146+G147</f>
        <v>0</v>
      </c>
      <c r="H145" s="60" t="e">
        <f t="shared" si="37"/>
        <v>#DIV/0!</v>
      </c>
      <c r="I145" s="8">
        <v>105.1</v>
      </c>
      <c r="J145" s="66">
        <f t="shared" si="41"/>
        <v>0</v>
      </c>
      <c r="K145" s="3" t="e">
        <f t="shared" si="38"/>
        <v>#DIV/0!</v>
      </c>
      <c r="L145" s="15">
        <v>104</v>
      </c>
      <c r="M145" s="66">
        <f t="shared" si="41"/>
        <v>0</v>
      </c>
      <c r="N145" s="3" t="e">
        <f t="shared" si="39"/>
        <v>#DIV/0!</v>
      </c>
      <c r="O145" s="8">
        <v>104.1</v>
      </c>
      <c r="P145" s="66">
        <f t="shared" si="41"/>
        <v>0</v>
      </c>
      <c r="Q145" s="3" t="e">
        <f t="shared" si="40"/>
        <v>#DIV/0!</v>
      </c>
      <c r="R145" s="3">
        <v>104.1</v>
      </c>
    </row>
    <row r="146" spans="2:19" ht="30" hidden="1" customHeight="1">
      <c r="B146" s="7"/>
      <c r="C146" s="40"/>
      <c r="D146" s="3"/>
      <c r="E146" s="8"/>
      <c r="F146" s="8">
        <v>104.6</v>
      </c>
      <c r="G146" s="8"/>
      <c r="H146" s="60" t="e">
        <f t="shared" si="37"/>
        <v>#DIV/0!</v>
      </c>
      <c r="I146" s="8">
        <v>105.1</v>
      </c>
      <c r="J146" s="67"/>
      <c r="K146" s="3" t="e">
        <f t="shared" si="38"/>
        <v>#DIV/0!</v>
      </c>
      <c r="L146" s="15">
        <v>104</v>
      </c>
      <c r="M146" s="67"/>
      <c r="N146" s="3" t="e">
        <f t="shared" si="39"/>
        <v>#DIV/0!</v>
      </c>
      <c r="O146" s="8">
        <v>104.1</v>
      </c>
      <c r="P146" s="67"/>
      <c r="Q146" s="3" t="e">
        <f t="shared" si="40"/>
        <v>#DIV/0!</v>
      </c>
      <c r="R146" s="8">
        <v>104.1</v>
      </c>
    </row>
    <row r="147" spans="2:19" ht="30" hidden="1" customHeight="1">
      <c r="B147" s="7"/>
      <c r="C147" s="40"/>
      <c r="D147" s="3"/>
      <c r="E147" s="8"/>
      <c r="F147" s="8">
        <v>104.6</v>
      </c>
      <c r="G147" s="8"/>
      <c r="H147" s="60" t="e">
        <f t="shared" si="37"/>
        <v>#DIV/0!</v>
      </c>
      <c r="I147" s="8">
        <v>105.1</v>
      </c>
      <c r="J147" s="67"/>
      <c r="K147" s="3" t="e">
        <f t="shared" si="38"/>
        <v>#DIV/0!</v>
      </c>
      <c r="L147" s="15">
        <v>104</v>
      </c>
      <c r="M147" s="67"/>
      <c r="N147" s="3" t="e">
        <f t="shared" si="39"/>
        <v>#DIV/0!</v>
      </c>
      <c r="O147" s="8">
        <v>104.1</v>
      </c>
      <c r="P147" s="67"/>
      <c r="Q147" s="3" t="e">
        <f t="shared" si="40"/>
        <v>#DIV/0!</v>
      </c>
      <c r="R147" s="8">
        <v>104.1</v>
      </c>
    </row>
    <row r="148" spans="2:19" ht="30" hidden="1" customHeight="1">
      <c r="B148" s="7" t="s">
        <v>70</v>
      </c>
      <c r="C148" s="40" t="s">
        <v>24</v>
      </c>
      <c r="D148" s="3"/>
      <c r="E148" s="8"/>
      <c r="F148" s="8">
        <v>104.6</v>
      </c>
      <c r="G148" s="8"/>
      <c r="H148" s="60" t="e">
        <f t="shared" si="37"/>
        <v>#DIV/0!</v>
      </c>
      <c r="I148" s="8">
        <v>105.1</v>
      </c>
      <c r="J148" s="67"/>
      <c r="K148" s="3" t="e">
        <f t="shared" si="38"/>
        <v>#DIV/0!</v>
      </c>
      <c r="L148" s="15">
        <v>104</v>
      </c>
      <c r="M148" s="67"/>
      <c r="N148" s="3" t="e">
        <f t="shared" si="39"/>
        <v>#DIV/0!</v>
      </c>
      <c r="O148" s="8">
        <v>104.1</v>
      </c>
      <c r="P148" s="67"/>
      <c r="Q148" s="3" t="e">
        <f t="shared" si="40"/>
        <v>#DIV/0!</v>
      </c>
      <c r="R148" s="8">
        <v>104.1</v>
      </c>
    </row>
    <row r="149" spans="2:19" ht="29.25">
      <c r="B149" s="7" t="s">
        <v>71</v>
      </c>
      <c r="C149" s="40" t="s">
        <v>18</v>
      </c>
      <c r="D149" s="3">
        <f>D150+D151</f>
        <v>435</v>
      </c>
      <c r="E149" s="3"/>
      <c r="F149" s="3">
        <v>104.6</v>
      </c>
      <c r="G149" s="3">
        <f t="shared" ref="G149:P149" si="42">G150+G151</f>
        <v>460</v>
      </c>
      <c r="H149" s="60">
        <f t="shared" si="37"/>
        <v>100.61572448789877</v>
      </c>
      <c r="I149" s="8">
        <v>105.1</v>
      </c>
      <c r="J149" s="66">
        <f t="shared" si="42"/>
        <v>480</v>
      </c>
      <c r="K149" s="3">
        <f t="shared" si="38"/>
        <v>100.33444816053512</v>
      </c>
      <c r="L149" s="15">
        <v>104</v>
      </c>
      <c r="M149" s="66">
        <f t="shared" si="42"/>
        <v>500</v>
      </c>
      <c r="N149" s="3">
        <f t="shared" si="39"/>
        <v>100.06404098623121</v>
      </c>
      <c r="O149" s="8">
        <v>104.1</v>
      </c>
      <c r="P149" s="66">
        <f t="shared" si="42"/>
        <v>530</v>
      </c>
      <c r="Q149" s="3">
        <f t="shared" si="40"/>
        <v>101.82516810758887</v>
      </c>
      <c r="R149" s="3">
        <v>104.1</v>
      </c>
    </row>
    <row r="150" spans="2:19" ht="30" customHeight="1">
      <c r="B150" s="7"/>
      <c r="C150" s="53" t="s">
        <v>150</v>
      </c>
      <c r="D150" s="3"/>
      <c r="E150" s="20" t="e">
        <f t="shared" ref="E150:E151" si="43">ROUND(D150/S150/F150*10000,1)</f>
        <v>#DIV/0!</v>
      </c>
      <c r="F150" s="20">
        <v>104.6</v>
      </c>
      <c r="G150" s="8"/>
      <c r="H150" s="20" t="e">
        <f t="shared" si="37"/>
        <v>#DIV/0!</v>
      </c>
      <c r="I150" s="20">
        <v>105.1</v>
      </c>
      <c r="J150" s="69"/>
      <c r="K150" s="20" t="e">
        <f t="shared" si="38"/>
        <v>#DIV/0!</v>
      </c>
      <c r="L150" s="20">
        <v>104</v>
      </c>
      <c r="M150" s="69"/>
      <c r="N150" s="20" t="e">
        <f t="shared" si="39"/>
        <v>#DIV/0!</v>
      </c>
      <c r="O150" s="20">
        <v>104.1</v>
      </c>
      <c r="P150" s="69"/>
      <c r="Q150" s="21" t="e">
        <f t="shared" si="40"/>
        <v>#DIV/0!</v>
      </c>
      <c r="R150" s="20">
        <v>104.1</v>
      </c>
    </row>
    <row r="151" spans="2:19" ht="30" customHeight="1">
      <c r="B151" s="7"/>
      <c r="C151" s="54" t="s">
        <v>151</v>
      </c>
      <c r="D151" s="3">
        <v>435</v>
      </c>
      <c r="E151" s="20" t="e">
        <f t="shared" si="43"/>
        <v>#DIV/0!</v>
      </c>
      <c r="F151" s="20">
        <v>104.6</v>
      </c>
      <c r="G151" s="8">
        <v>460</v>
      </c>
      <c r="H151" s="60">
        <f t="shared" si="37"/>
        <v>100.61572448789877</v>
      </c>
      <c r="I151" s="3">
        <v>105.1</v>
      </c>
      <c r="J151" s="67">
        <v>480</v>
      </c>
      <c r="K151" s="3">
        <f t="shared" si="38"/>
        <v>100.33444816053512</v>
      </c>
      <c r="L151" s="3">
        <v>104</v>
      </c>
      <c r="M151" s="67">
        <v>500</v>
      </c>
      <c r="N151" s="3">
        <f t="shared" si="39"/>
        <v>100.06404098623121</v>
      </c>
      <c r="O151" s="3">
        <v>104.1</v>
      </c>
      <c r="P151" s="67">
        <v>530</v>
      </c>
      <c r="Q151" s="18">
        <f t="shared" si="40"/>
        <v>101.82516810758887</v>
      </c>
      <c r="R151" s="3">
        <v>104.1</v>
      </c>
    </row>
    <row r="152" spans="2:19" ht="30" customHeight="1">
      <c r="B152" s="7" t="s">
        <v>72</v>
      </c>
      <c r="C152" s="40" t="s">
        <v>24</v>
      </c>
      <c r="D152" s="3"/>
      <c r="E152" s="8"/>
      <c r="F152" s="22">
        <v>104.6</v>
      </c>
      <c r="G152" s="22"/>
      <c r="H152" s="20" t="e">
        <f t="shared" si="37"/>
        <v>#DIV/0!</v>
      </c>
      <c r="I152" s="22">
        <v>105.1</v>
      </c>
      <c r="J152" s="69"/>
      <c r="K152" s="20" t="e">
        <f t="shared" si="38"/>
        <v>#DIV/0!</v>
      </c>
      <c r="L152" s="61">
        <v>104</v>
      </c>
      <c r="M152" s="69"/>
      <c r="N152" s="20" t="e">
        <f t="shared" si="39"/>
        <v>#DIV/0!</v>
      </c>
      <c r="O152" s="22">
        <v>104.1</v>
      </c>
      <c r="P152" s="69"/>
      <c r="Q152" s="20" t="e">
        <f t="shared" si="40"/>
        <v>#DIV/0!</v>
      </c>
      <c r="R152" s="22">
        <v>104.1</v>
      </c>
    </row>
    <row r="153" spans="2:19" ht="30" hidden="1" customHeight="1">
      <c r="B153" s="7" t="s">
        <v>73</v>
      </c>
      <c r="C153" s="40" t="s">
        <v>19</v>
      </c>
      <c r="D153" s="3">
        <f>D154</f>
        <v>0</v>
      </c>
      <c r="E153" s="3"/>
      <c r="F153" s="20">
        <v>104.6</v>
      </c>
      <c r="G153" s="20">
        <f t="shared" ref="G153:P153" si="44">G154</f>
        <v>0</v>
      </c>
      <c r="H153" s="20" t="e">
        <f t="shared" si="37"/>
        <v>#DIV/0!</v>
      </c>
      <c r="I153" s="22">
        <v>105.1</v>
      </c>
      <c r="J153" s="68">
        <f t="shared" si="44"/>
        <v>0</v>
      </c>
      <c r="K153" s="20" t="e">
        <f t="shared" si="38"/>
        <v>#DIV/0!</v>
      </c>
      <c r="L153" s="61">
        <v>104</v>
      </c>
      <c r="M153" s="68">
        <f t="shared" si="44"/>
        <v>0</v>
      </c>
      <c r="N153" s="20" t="e">
        <f t="shared" si="39"/>
        <v>#DIV/0!</v>
      </c>
      <c r="O153" s="22">
        <v>104.1</v>
      </c>
      <c r="P153" s="68">
        <f t="shared" si="44"/>
        <v>0</v>
      </c>
      <c r="Q153" s="20" t="e">
        <f t="shared" si="40"/>
        <v>#DIV/0!</v>
      </c>
      <c r="R153" s="20">
        <v>104.1</v>
      </c>
    </row>
    <row r="154" spans="2:19" ht="30" hidden="1" customHeight="1">
      <c r="B154" s="7"/>
      <c r="C154" s="40"/>
      <c r="D154" s="3"/>
      <c r="E154" s="8"/>
      <c r="F154" s="22">
        <v>104.6</v>
      </c>
      <c r="G154" s="22"/>
      <c r="H154" s="20" t="e">
        <f t="shared" si="37"/>
        <v>#DIV/0!</v>
      </c>
      <c r="I154" s="22">
        <v>105.1</v>
      </c>
      <c r="J154" s="69"/>
      <c r="K154" s="20" t="e">
        <f t="shared" si="38"/>
        <v>#DIV/0!</v>
      </c>
      <c r="L154" s="61">
        <v>104</v>
      </c>
      <c r="M154" s="69"/>
      <c r="N154" s="20" t="e">
        <f t="shared" si="39"/>
        <v>#DIV/0!</v>
      </c>
      <c r="O154" s="22">
        <v>104.1</v>
      </c>
      <c r="P154" s="69"/>
      <c r="Q154" s="20" t="e">
        <f t="shared" si="40"/>
        <v>#DIV/0!</v>
      </c>
      <c r="R154" s="22">
        <v>104.1</v>
      </c>
    </row>
    <row r="155" spans="2:19" ht="30" hidden="1" customHeight="1">
      <c r="B155" s="7" t="s">
        <v>74</v>
      </c>
      <c r="C155" s="40" t="s">
        <v>24</v>
      </c>
      <c r="D155" s="3"/>
      <c r="E155" s="8"/>
      <c r="F155" s="22">
        <v>104.6</v>
      </c>
      <c r="G155" s="22"/>
      <c r="H155" s="20" t="e">
        <f t="shared" si="37"/>
        <v>#DIV/0!</v>
      </c>
      <c r="I155" s="22">
        <v>105.1</v>
      </c>
      <c r="J155" s="69"/>
      <c r="K155" s="20" t="e">
        <f t="shared" si="38"/>
        <v>#DIV/0!</v>
      </c>
      <c r="L155" s="61">
        <v>104</v>
      </c>
      <c r="M155" s="69"/>
      <c r="N155" s="20" t="e">
        <f t="shared" si="39"/>
        <v>#DIV/0!</v>
      </c>
      <c r="O155" s="22">
        <v>104.1</v>
      </c>
      <c r="P155" s="69"/>
      <c r="Q155" s="20" t="e">
        <f t="shared" si="40"/>
        <v>#DIV/0!</v>
      </c>
      <c r="R155" s="22">
        <v>104.1</v>
      </c>
    </row>
    <row r="156" spans="2:19" ht="30" customHeight="1">
      <c r="B156" s="7" t="s">
        <v>75</v>
      </c>
      <c r="C156" s="40" t="s">
        <v>76</v>
      </c>
      <c r="D156" s="3">
        <f>D157</f>
        <v>996</v>
      </c>
      <c r="E156" s="3"/>
      <c r="F156" s="20">
        <v>104.6</v>
      </c>
      <c r="G156" s="20">
        <f t="shared" ref="G156:P157" si="45">G157</f>
        <v>0</v>
      </c>
      <c r="H156" s="20">
        <f t="shared" si="37"/>
        <v>0</v>
      </c>
      <c r="I156" s="22">
        <v>105.1</v>
      </c>
      <c r="J156" s="68">
        <f t="shared" si="45"/>
        <v>0</v>
      </c>
      <c r="K156" s="20" t="e">
        <f t="shared" si="38"/>
        <v>#DIV/0!</v>
      </c>
      <c r="L156" s="61">
        <v>104</v>
      </c>
      <c r="M156" s="68">
        <f t="shared" si="45"/>
        <v>0</v>
      </c>
      <c r="N156" s="20" t="e">
        <f t="shared" si="39"/>
        <v>#DIV/0!</v>
      </c>
      <c r="O156" s="22">
        <v>104.1</v>
      </c>
      <c r="P156" s="68">
        <f t="shared" si="45"/>
        <v>0</v>
      </c>
      <c r="Q156" s="20" t="e">
        <f t="shared" si="40"/>
        <v>#DIV/0!</v>
      </c>
      <c r="R156" s="20">
        <v>104.1</v>
      </c>
    </row>
    <row r="157" spans="2:19" ht="30" customHeight="1">
      <c r="B157" s="7"/>
      <c r="C157" s="45" t="s">
        <v>76</v>
      </c>
      <c r="D157" s="3">
        <v>996</v>
      </c>
      <c r="E157" s="3">
        <f t="shared" ref="E157" si="46">ROUND(D157/S157/F157*10000,1)</f>
        <v>12.1</v>
      </c>
      <c r="F157" s="20">
        <v>104.6</v>
      </c>
      <c r="G157" s="20"/>
      <c r="H157" s="20">
        <f t="shared" si="37"/>
        <v>0</v>
      </c>
      <c r="I157" s="20">
        <v>105.1</v>
      </c>
      <c r="J157" s="68">
        <f t="shared" si="45"/>
        <v>0</v>
      </c>
      <c r="K157" s="20" t="e">
        <f t="shared" si="38"/>
        <v>#DIV/0!</v>
      </c>
      <c r="L157" s="20">
        <v>104</v>
      </c>
      <c r="M157" s="68">
        <f t="shared" si="45"/>
        <v>0</v>
      </c>
      <c r="N157" s="20" t="e">
        <f t="shared" si="39"/>
        <v>#DIV/0!</v>
      </c>
      <c r="O157" s="20">
        <v>104.1</v>
      </c>
      <c r="P157" s="68">
        <f t="shared" si="45"/>
        <v>0</v>
      </c>
      <c r="Q157" s="21" t="e">
        <f t="shared" si="40"/>
        <v>#DIV/0!</v>
      </c>
      <c r="R157" s="20">
        <v>104.1</v>
      </c>
      <c r="S157" s="23">
        <v>7872.5</v>
      </c>
    </row>
    <row r="158" spans="2:19" ht="30" customHeight="1">
      <c r="B158" s="12" t="s">
        <v>77</v>
      </c>
      <c r="C158" s="40" t="s">
        <v>24</v>
      </c>
      <c r="D158" s="3">
        <v>996</v>
      </c>
      <c r="E158" s="3">
        <f t="shared" ref="E158" si="47">ROUND(D158/S158/F158*10000,1)</f>
        <v>12.1</v>
      </c>
      <c r="F158" s="22">
        <v>104.6</v>
      </c>
      <c r="G158" s="22"/>
      <c r="H158" s="20">
        <f t="shared" si="37"/>
        <v>0</v>
      </c>
      <c r="I158" s="22">
        <v>105.1</v>
      </c>
      <c r="J158" s="69"/>
      <c r="K158" s="20" t="e">
        <f t="shared" si="38"/>
        <v>#DIV/0!</v>
      </c>
      <c r="L158" s="61">
        <v>104</v>
      </c>
      <c r="M158" s="69"/>
      <c r="N158" s="20" t="e">
        <f t="shared" si="39"/>
        <v>#DIV/0!</v>
      </c>
      <c r="O158" s="22">
        <v>104.1</v>
      </c>
      <c r="P158" s="69"/>
      <c r="Q158" s="20" t="e">
        <f t="shared" si="40"/>
        <v>#DIV/0!</v>
      </c>
      <c r="R158" s="22">
        <v>104.1</v>
      </c>
      <c r="S158" s="1">
        <v>7872.5</v>
      </c>
    </row>
    <row r="159" spans="2:19" ht="30" customHeight="1">
      <c r="B159" s="7" t="s">
        <v>78</v>
      </c>
      <c r="C159" s="40" t="s">
        <v>79</v>
      </c>
      <c r="D159" s="3">
        <f>D160</f>
        <v>899.7</v>
      </c>
      <c r="E159" s="3"/>
      <c r="F159" s="20">
        <v>104.6</v>
      </c>
      <c r="G159" s="20">
        <f t="shared" ref="G159:P159" si="48">G160</f>
        <v>0</v>
      </c>
      <c r="H159" s="20">
        <f t="shared" si="37"/>
        <v>0</v>
      </c>
      <c r="I159" s="22">
        <v>105.1</v>
      </c>
      <c r="J159" s="68">
        <f t="shared" si="48"/>
        <v>0</v>
      </c>
      <c r="K159" s="20" t="e">
        <f t="shared" si="38"/>
        <v>#DIV/0!</v>
      </c>
      <c r="L159" s="61">
        <v>104</v>
      </c>
      <c r="M159" s="68">
        <f t="shared" si="48"/>
        <v>0</v>
      </c>
      <c r="N159" s="20" t="e">
        <f t="shared" si="39"/>
        <v>#DIV/0!</v>
      </c>
      <c r="O159" s="22">
        <v>104.1</v>
      </c>
      <c r="P159" s="68">
        <f t="shared" si="48"/>
        <v>0</v>
      </c>
      <c r="Q159" s="20" t="e">
        <f t="shared" si="40"/>
        <v>#DIV/0!</v>
      </c>
      <c r="R159" s="20">
        <v>104.1</v>
      </c>
    </row>
    <row r="160" spans="2:19" s="4" customFormat="1" ht="30" hidden="1" customHeight="1">
      <c r="B160" s="7"/>
      <c r="C160" s="40"/>
      <c r="D160" s="3">
        <v>899.7</v>
      </c>
      <c r="E160" s="8"/>
      <c r="F160" s="22">
        <v>104.6</v>
      </c>
      <c r="G160" s="22"/>
      <c r="H160" s="20">
        <f t="shared" si="37"/>
        <v>0</v>
      </c>
      <c r="I160" s="22">
        <v>105.1</v>
      </c>
      <c r="J160" s="69"/>
      <c r="K160" s="20" t="e">
        <f t="shared" si="38"/>
        <v>#DIV/0!</v>
      </c>
      <c r="L160" s="61">
        <v>104</v>
      </c>
      <c r="M160" s="69"/>
      <c r="N160" s="20" t="e">
        <f t="shared" si="39"/>
        <v>#DIV/0!</v>
      </c>
      <c r="O160" s="22">
        <v>104.1</v>
      </c>
      <c r="P160" s="69"/>
      <c r="Q160" s="20" t="e">
        <f t="shared" si="40"/>
        <v>#DIV/0!</v>
      </c>
      <c r="R160" s="22">
        <v>104.1</v>
      </c>
    </row>
    <row r="161" spans="2:19" s="4" customFormat="1" ht="30" customHeight="1">
      <c r="B161" s="7" t="s">
        <v>80</v>
      </c>
      <c r="C161" s="40" t="s">
        <v>24</v>
      </c>
      <c r="D161" s="3"/>
      <c r="E161" s="8"/>
      <c r="F161" s="22">
        <v>104.6</v>
      </c>
      <c r="G161" s="22"/>
      <c r="H161" s="20" t="e">
        <f t="shared" si="37"/>
        <v>#DIV/0!</v>
      </c>
      <c r="I161" s="22">
        <v>105.1</v>
      </c>
      <c r="J161" s="69"/>
      <c r="K161" s="20" t="e">
        <f t="shared" si="38"/>
        <v>#DIV/0!</v>
      </c>
      <c r="L161" s="61">
        <v>104</v>
      </c>
      <c r="M161" s="69"/>
      <c r="N161" s="20" t="e">
        <f t="shared" si="39"/>
        <v>#DIV/0!</v>
      </c>
      <c r="O161" s="22">
        <v>104.1</v>
      </c>
      <c r="P161" s="69"/>
      <c r="Q161" s="20" t="e">
        <f t="shared" si="40"/>
        <v>#DIV/0!</v>
      </c>
      <c r="R161" s="22">
        <v>104.1</v>
      </c>
    </row>
    <row r="162" spans="2:19" s="4" customFormat="1" ht="45" customHeight="1">
      <c r="B162" s="7" t="s">
        <v>81</v>
      </c>
      <c r="C162" s="40" t="s">
        <v>82</v>
      </c>
      <c r="D162" s="3">
        <f>D163</f>
        <v>0</v>
      </c>
      <c r="E162" s="3"/>
      <c r="F162" s="3">
        <v>104.6</v>
      </c>
      <c r="G162" s="3">
        <f t="shared" ref="G162:P162" si="49">G163</f>
        <v>0</v>
      </c>
      <c r="H162" s="60" t="e">
        <f t="shared" si="37"/>
        <v>#DIV/0!</v>
      </c>
      <c r="I162" s="8">
        <v>105.1</v>
      </c>
      <c r="J162" s="66">
        <f t="shared" si="49"/>
        <v>0</v>
      </c>
      <c r="K162" s="3" t="e">
        <f t="shared" si="38"/>
        <v>#DIV/0!</v>
      </c>
      <c r="L162" s="15">
        <v>104</v>
      </c>
      <c r="M162" s="66">
        <f t="shared" si="49"/>
        <v>0</v>
      </c>
      <c r="N162" s="3" t="e">
        <f t="shared" si="39"/>
        <v>#DIV/0!</v>
      </c>
      <c r="O162" s="8">
        <v>104.1</v>
      </c>
      <c r="P162" s="66">
        <f t="shared" si="49"/>
        <v>0</v>
      </c>
      <c r="Q162" s="3" t="e">
        <f t="shared" si="40"/>
        <v>#DIV/0!</v>
      </c>
      <c r="R162" s="3">
        <v>104.1</v>
      </c>
    </row>
    <row r="163" spans="2:19" s="4" customFormat="1" ht="30" hidden="1" customHeight="1">
      <c r="B163" s="7"/>
      <c r="C163" s="40"/>
      <c r="D163" s="3"/>
      <c r="E163" s="8"/>
      <c r="F163" s="8">
        <v>104.6</v>
      </c>
      <c r="G163" s="8"/>
      <c r="H163" s="60" t="e">
        <f t="shared" si="37"/>
        <v>#DIV/0!</v>
      </c>
      <c r="I163" s="8">
        <v>105.1</v>
      </c>
      <c r="J163" s="67"/>
      <c r="K163" s="3" t="e">
        <f t="shared" si="38"/>
        <v>#DIV/0!</v>
      </c>
      <c r="L163" s="15">
        <v>104</v>
      </c>
      <c r="M163" s="67"/>
      <c r="N163" s="3" t="e">
        <f t="shared" si="39"/>
        <v>#DIV/0!</v>
      </c>
      <c r="O163" s="8">
        <v>104.1</v>
      </c>
      <c r="P163" s="67"/>
      <c r="Q163" s="3" t="e">
        <f t="shared" si="40"/>
        <v>#DIV/0!</v>
      </c>
      <c r="R163" s="8">
        <v>104.1</v>
      </c>
    </row>
    <row r="164" spans="2:19" s="4" customFormat="1" ht="30" customHeight="1">
      <c r="B164" s="11" t="s">
        <v>83</v>
      </c>
      <c r="C164" s="40" t="s">
        <v>24</v>
      </c>
      <c r="D164" s="3"/>
      <c r="E164" s="8"/>
      <c r="F164" s="8">
        <v>104.6</v>
      </c>
      <c r="G164" s="8"/>
      <c r="H164" s="60" t="e">
        <f t="shared" si="37"/>
        <v>#DIV/0!</v>
      </c>
      <c r="I164" s="8">
        <v>105.1</v>
      </c>
      <c r="J164" s="67"/>
      <c r="K164" s="3" t="e">
        <f t="shared" si="38"/>
        <v>#DIV/0!</v>
      </c>
      <c r="L164" s="15">
        <v>104</v>
      </c>
      <c r="M164" s="67"/>
      <c r="N164" s="3" t="e">
        <f t="shared" si="39"/>
        <v>#DIV/0!</v>
      </c>
      <c r="O164" s="8">
        <v>104.1</v>
      </c>
      <c r="P164" s="67"/>
      <c r="Q164" s="3" t="e">
        <f t="shared" si="40"/>
        <v>#DIV/0!</v>
      </c>
      <c r="R164" s="8">
        <v>104.1</v>
      </c>
    </row>
    <row r="165" spans="2:19" s="4" customFormat="1" ht="48" customHeight="1">
      <c r="B165" s="11" t="s">
        <v>85</v>
      </c>
      <c r="C165" s="40" t="s">
        <v>84</v>
      </c>
      <c r="D165" s="3">
        <f>D166+D167+D168</f>
        <v>3606</v>
      </c>
      <c r="E165" s="3"/>
      <c r="F165" s="3">
        <v>104.6</v>
      </c>
      <c r="G165" s="3">
        <f>G166+G167+G168</f>
        <v>5700</v>
      </c>
      <c r="H165" s="60">
        <f t="shared" si="37"/>
        <v>150.39950858939508</v>
      </c>
      <c r="I165" s="8">
        <v>105.1</v>
      </c>
      <c r="J165" s="66">
        <f>J166+J167+J168</f>
        <v>1500</v>
      </c>
      <c r="K165" s="3">
        <f t="shared" si="38"/>
        <v>25.303643724696357</v>
      </c>
      <c r="L165" s="15">
        <v>104</v>
      </c>
      <c r="M165" s="66">
        <f>M166+M167+M168</f>
        <v>7200</v>
      </c>
      <c r="N165" s="3">
        <f t="shared" si="39"/>
        <v>461.09510086455333</v>
      </c>
      <c r="O165" s="8">
        <v>104.1</v>
      </c>
      <c r="P165" s="66">
        <f>P166+P167+P168</f>
        <v>6000</v>
      </c>
      <c r="Q165" s="3">
        <f t="shared" si="40"/>
        <v>80.051232788984962</v>
      </c>
      <c r="R165" s="3">
        <v>104.1</v>
      </c>
    </row>
    <row r="166" spans="2:19" s="16" customFormat="1" ht="26.25" customHeight="1">
      <c r="B166" s="11"/>
      <c r="C166" s="41" t="s">
        <v>152</v>
      </c>
      <c r="D166" s="3">
        <v>3606</v>
      </c>
      <c r="E166" s="3">
        <f t="shared" ref="E166" si="50">ROUND(D166/S166/F166*10000,1)</f>
        <v>18.3</v>
      </c>
      <c r="F166" s="3">
        <v>104.6</v>
      </c>
      <c r="G166" s="8">
        <v>5700</v>
      </c>
      <c r="H166" s="60">
        <f t="shared" si="37"/>
        <v>150.39950858939508</v>
      </c>
      <c r="I166" s="3">
        <v>105.1</v>
      </c>
      <c r="J166" s="67">
        <v>1500</v>
      </c>
      <c r="K166" s="3">
        <f t="shared" si="38"/>
        <v>25.303643724696357</v>
      </c>
      <c r="L166" s="3">
        <v>104</v>
      </c>
      <c r="M166" s="67">
        <v>7200</v>
      </c>
      <c r="N166" s="3">
        <f t="shared" si="39"/>
        <v>461.09510086455333</v>
      </c>
      <c r="O166" s="3">
        <v>104.1</v>
      </c>
      <c r="P166" s="67">
        <v>6000</v>
      </c>
      <c r="Q166" s="18">
        <f t="shared" si="40"/>
        <v>80.051232788984962</v>
      </c>
      <c r="R166" s="3">
        <v>104.1</v>
      </c>
      <c r="S166" s="19">
        <v>18811</v>
      </c>
    </row>
    <row r="167" spans="2:19" s="16" customFormat="1" ht="33.75" hidden="1" customHeight="1">
      <c r="B167" s="11"/>
      <c r="C167" s="40"/>
      <c r="D167" s="3"/>
      <c r="E167" s="3"/>
      <c r="F167" s="3">
        <v>104.6</v>
      </c>
      <c r="G167" s="3"/>
      <c r="H167" s="60" t="e">
        <f t="shared" si="37"/>
        <v>#DIV/0!</v>
      </c>
      <c r="I167" s="8"/>
      <c r="J167" s="66"/>
      <c r="K167" s="3" t="e">
        <f t="shared" si="38"/>
        <v>#DIV/0!</v>
      </c>
      <c r="L167" s="15">
        <v>104</v>
      </c>
      <c r="M167" s="66"/>
      <c r="N167" s="3" t="e">
        <f t="shared" si="39"/>
        <v>#DIV/0!</v>
      </c>
      <c r="O167" s="8">
        <v>104.1</v>
      </c>
      <c r="P167" s="66"/>
      <c r="Q167" s="3" t="e">
        <f t="shared" si="40"/>
        <v>#DIV/0!</v>
      </c>
      <c r="R167" s="3">
        <v>104.1</v>
      </c>
    </row>
    <row r="168" spans="2:19" s="4" customFormat="1" ht="30" hidden="1" customHeight="1">
      <c r="B168" s="11"/>
      <c r="C168" s="40"/>
      <c r="D168" s="3"/>
      <c r="E168" s="8"/>
      <c r="F168" s="3">
        <v>104.6</v>
      </c>
      <c r="G168" s="8"/>
      <c r="H168" s="60" t="e">
        <f t="shared" si="37"/>
        <v>#DIV/0!</v>
      </c>
      <c r="I168" s="8">
        <v>105.1</v>
      </c>
      <c r="J168" s="67"/>
      <c r="K168" s="3" t="e">
        <f t="shared" si="38"/>
        <v>#DIV/0!</v>
      </c>
      <c r="L168" s="15">
        <v>104</v>
      </c>
      <c r="M168" s="67"/>
      <c r="N168" s="3" t="e">
        <f t="shared" si="39"/>
        <v>#DIV/0!</v>
      </c>
      <c r="O168" s="8">
        <v>104.1</v>
      </c>
      <c r="P168" s="67"/>
      <c r="Q168" s="3" t="e">
        <f t="shared" si="40"/>
        <v>#DIV/0!</v>
      </c>
      <c r="R168" s="8">
        <v>104.1</v>
      </c>
    </row>
    <row r="169" spans="2:19" s="4" customFormat="1" ht="30" customHeight="1">
      <c r="B169" s="11" t="s">
        <v>86</v>
      </c>
      <c r="C169" s="40" t="s">
        <v>24</v>
      </c>
      <c r="D169" s="3"/>
      <c r="E169" s="8"/>
      <c r="F169" s="22">
        <v>104.6</v>
      </c>
      <c r="G169" s="22"/>
      <c r="H169" s="20" t="e">
        <f t="shared" si="37"/>
        <v>#DIV/0!</v>
      </c>
      <c r="I169" s="22">
        <v>105.1</v>
      </c>
      <c r="J169" s="69"/>
      <c r="K169" s="20" t="e">
        <f t="shared" si="38"/>
        <v>#DIV/0!</v>
      </c>
      <c r="L169" s="61">
        <v>104</v>
      </c>
      <c r="M169" s="69"/>
      <c r="N169" s="20" t="e">
        <f t="shared" si="39"/>
        <v>#DIV/0!</v>
      </c>
      <c r="O169" s="22">
        <v>104.1</v>
      </c>
      <c r="P169" s="69"/>
      <c r="Q169" s="20" t="e">
        <f t="shared" si="40"/>
        <v>#DIV/0!</v>
      </c>
      <c r="R169" s="22">
        <v>104.1</v>
      </c>
    </row>
    <row r="170" spans="2:19" ht="13.5" customHeight="1">
      <c r="B170" s="7" t="s">
        <v>87</v>
      </c>
      <c r="C170" s="40" t="s">
        <v>88</v>
      </c>
      <c r="D170" s="3">
        <f>D171+D172+D173+D174+D175+D176+D177+D178+D179+D180+D181+D182+D183+D184+D185+D186</f>
        <v>9145</v>
      </c>
      <c r="E170" s="3"/>
      <c r="F170" s="3">
        <v>104.6</v>
      </c>
      <c r="G170" s="3">
        <f t="shared" ref="G170:P170" si="51">G171+G172+G173+G174+G175+G176+G177+G178+G179+G180+G181+G182+G183+G184+G185+G186</f>
        <v>3500</v>
      </c>
      <c r="H170" s="60">
        <f t="shared" si="37"/>
        <v>36.415109357174479</v>
      </c>
      <c r="I170" s="8">
        <v>105.1</v>
      </c>
      <c r="J170" s="66">
        <f t="shared" si="51"/>
        <v>3691</v>
      </c>
      <c r="K170" s="3">
        <f t="shared" si="38"/>
        <v>101.40109890109891</v>
      </c>
      <c r="L170" s="15">
        <v>104</v>
      </c>
      <c r="M170" s="66">
        <f t="shared" si="51"/>
        <v>3935</v>
      </c>
      <c r="N170" s="3">
        <f t="shared" si="39"/>
        <v>102.41179117572121</v>
      </c>
      <c r="O170" s="8">
        <v>104.1</v>
      </c>
      <c r="P170" s="66">
        <f t="shared" si="51"/>
        <v>4240</v>
      </c>
      <c r="Q170" s="3">
        <f t="shared" si="40"/>
        <v>103.50715944862908</v>
      </c>
      <c r="R170" s="3">
        <v>104.1</v>
      </c>
    </row>
    <row r="171" spans="2:19" s="4" customFormat="1" ht="22.5" customHeight="1">
      <c r="B171" s="7"/>
      <c r="C171" s="27" t="s">
        <v>153</v>
      </c>
      <c r="D171" s="3">
        <v>650</v>
      </c>
      <c r="E171" s="3">
        <f t="shared" ref="E171:E178" si="52">ROUND(D171/S171/F171*10000,1)</f>
        <v>139.30000000000001</v>
      </c>
      <c r="F171" s="3">
        <v>104.6</v>
      </c>
      <c r="G171" s="8">
        <v>598.20000000000005</v>
      </c>
      <c r="H171" s="60">
        <f t="shared" si="37"/>
        <v>87.564956451730964</v>
      </c>
      <c r="I171" s="3">
        <v>105.1</v>
      </c>
      <c r="J171" s="67">
        <v>640</v>
      </c>
      <c r="K171" s="3">
        <f t="shared" si="38"/>
        <v>102.8727207262814</v>
      </c>
      <c r="L171" s="3">
        <v>104</v>
      </c>
      <c r="M171" s="67">
        <v>690</v>
      </c>
      <c r="N171" s="3">
        <f t="shared" si="39"/>
        <v>103.56628242074929</v>
      </c>
      <c r="O171" s="3">
        <v>104.1</v>
      </c>
      <c r="P171" s="67">
        <v>750</v>
      </c>
      <c r="Q171" s="18">
        <f t="shared" si="40"/>
        <v>104.41465146389342</v>
      </c>
      <c r="R171" s="3">
        <v>104.1</v>
      </c>
      <c r="S171" s="19">
        <v>446</v>
      </c>
    </row>
    <row r="172" spans="2:19" s="4" customFormat="1" ht="22.5" customHeight="1">
      <c r="B172" s="7"/>
      <c r="C172" s="27" t="s">
        <v>154</v>
      </c>
      <c r="D172" s="3">
        <v>1127</v>
      </c>
      <c r="E172" s="3">
        <f t="shared" si="52"/>
        <v>136.9</v>
      </c>
      <c r="F172" s="3">
        <v>104.6</v>
      </c>
      <c r="G172" s="8">
        <v>1200</v>
      </c>
      <c r="H172" s="60">
        <f t="shared" si="37"/>
        <v>101.31053621134055</v>
      </c>
      <c r="I172" s="3">
        <v>105.1</v>
      </c>
      <c r="J172" s="67">
        <v>1270</v>
      </c>
      <c r="K172" s="3">
        <f t="shared" si="38"/>
        <v>101.76282051282051</v>
      </c>
      <c r="L172" s="3">
        <v>104</v>
      </c>
      <c r="M172" s="67">
        <v>1355</v>
      </c>
      <c r="N172" s="3">
        <f t="shared" si="39"/>
        <v>102.49079095660595</v>
      </c>
      <c r="O172" s="3">
        <v>104.1</v>
      </c>
      <c r="P172" s="67">
        <v>1460</v>
      </c>
      <c r="Q172" s="18">
        <f t="shared" si="40"/>
        <v>103.50535782014883</v>
      </c>
      <c r="R172" s="3">
        <v>104.1</v>
      </c>
      <c r="S172" s="19">
        <v>787</v>
      </c>
    </row>
    <row r="173" spans="2:19" s="4" customFormat="1" ht="22.5" customHeight="1">
      <c r="B173" s="7"/>
      <c r="C173" s="27" t="s">
        <v>155</v>
      </c>
      <c r="D173" s="3">
        <v>531</v>
      </c>
      <c r="E173" s="3">
        <f t="shared" si="52"/>
        <v>106.4</v>
      </c>
      <c r="F173" s="3">
        <v>104.6</v>
      </c>
      <c r="G173" s="8">
        <v>480</v>
      </c>
      <c r="H173" s="60">
        <f t="shared" si="37"/>
        <v>86.00902019599306</v>
      </c>
      <c r="I173" s="3">
        <v>105.1</v>
      </c>
      <c r="J173" s="67">
        <v>500</v>
      </c>
      <c r="K173" s="3">
        <f t="shared" si="38"/>
        <v>100.16025641025642</v>
      </c>
      <c r="L173" s="3">
        <v>104</v>
      </c>
      <c r="M173" s="67">
        <v>525</v>
      </c>
      <c r="N173" s="3">
        <f t="shared" si="39"/>
        <v>100.86455331412105</v>
      </c>
      <c r="O173" s="3">
        <v>104.1</v>
      </c>
      <c r="P173" s="67">
        <v>560</v>
      </c>
      <c r="Q173" s="18">
        <f t="shared" si="40"/>
        <v>102.46557796990075</v>
      </c>
      <c r="R173" s="3">
        <v>104.1</v>
      </c>
      <c r="S173" s="19">
        <v>477</v>
      </c>
    </row>
    <row r="174" spans="2:19" s="4" customFormat="1" ht="22.5" customHeight="1">
      <c r="B174" s="7"/>
      <c r="C174" s="27" t="s">
        <v>156</v>
      </c>
      <c r="D174" s="3">
        <v>5869</v>
      </c>
      <c r="E174" s="3">
        <f t="shared" si="52"/>
        <v>868.6</v>
      </c>
      <c r="F174" s="3">
        <v>104.6</v>
      </c>
      <c r="G174" s="8">
        <v>380</v>
      </c>
      <c r="H174" s="60">
        <f t="shared" si="37"/>
        <v>6.1605114780866552</v>
      </c>
      <c r="I174" s="3">
        <v>105.1</v>
      </c>
      <c r="J174" s="67">
        <v>398</v>
      </c>
      <c r="K174" s="3">
        <f t="shared" si="38"/>
        <v>100.70850202429149</v>
      </c>
      <c r="L174" s="3">
        <v>104</v>
      </c>
      <c r="M174" s="67">
        <v>420</v>
      </c>
      <c r="N174" s="3">
        <f t="shared" si="39"/>
        <v>101.37141036595078</v>
      </c>
      <c r="O174" s="3">
        <v>104.1</v>
      </c>
      <c r="P174" s="67">
        <v>450</v>
      </c>
      <c r="Q174" s="18">
        <f t="shared" si="40"/>
        <v>102.92301358583779</v>
      </c>
      <c r="R174" s="3">
        <v>104.1</v>
      </c>
      <c r="S174" s="19">
        <v>646</v>
      </c>
    </row>
    <row r="175" spans="2:19" s="4" customFormat="1" ht="22.5" customHeight="1">
      <c r="B175" s="7"/>
      <c r="C175" s="27" t="s">
        <v>157</v>
      </c>
      <c r="D175" s="3">
        <v>377</v>
      </c>
      <c r="E175" s="3">
        <f t="shared" si="52"/>
        <v>70.099999999999994</v>
      </c>
      <c r="F175" s="3">
        <v>104.6</v>
      </c>
      <c r="G175" s="8">
        <v>370</v>
      </c>
      <c r="H175" s="60">
        <f t="shared" si="37"/>
        <v>93.38081453308331</v>
      </c>
      <c r="I175" s="3">
        <v>105.1</v>
      </c>
      <c r="J175" s="67">
        <v>385</v>
      </c>
      <c r="K175" s="3">
        <f t="shared" si="38"/>
        <v>100.05197505197506</v>
      </c>
      <c r="L175" s="3">
        <v>104</v>
      </c>
      <c r="M175" s="67">
        <v>410</v>
      </c>
      <c r="N175" s="3">
        <f t="shared" si="39"/>
        <v>102.29923774592362</v>
      </c>
      <c r="O175" s="3">
        <v>104.1</v>
      </c>
      <c r="P175" s="67">
        <v>440</v>
      </c>
      <c r="Q175" s="18">
        <f t="shared" si="40"/>
        <v>103.09036807947331</v>
      </c>
      <c r="R175" s="3">
        <v>104.1</v>
      </c>
      <c r="S175" s="19">
        <v>514</v>
      </c>
    </row>
    <row r="176" spans="2:19" s="4" customFormat="1" ht="22.5" customHeight="1">
      <c r="B176" s="7"/>
      <c r="C176" s="27" t="s">
        <v>158</v>
      </c>
      <c r="D176" s="3">
        <v>439</v>
      </c>
      <c r="E176" s="3">
        <f t="shared" si="52"/>
        <v>96.5</v>
      </c>
      <c r="F176" s="3">
        <v>104.6</v>
      </c>
      <c r="G176" s="8">
        <v>310</v>
      </c>
      <c r="H176" s="60">
        <f t="shared" si="37"/>
        <v>67.188424518139797</v>
      </c>
      <c r="I176" s="3">
        <v>105.1</v>
      </c>
      <c r="J176" s="67">
        <v>325</v>
      </c>
      <c r="K176" s="3">
        <f t="shared" si="38"/>
        <v>100.80645161290322</v>
      </c>
      <c r="L176" s="3">
        <v>104</v>
      </c>
      <c r="M176" s="67">
        <v>350</v>
      </c>
      <c r="N176" s="3">
        <f t="shared" si="39"/>
        <v>103.45082391191902</v>
      </c>
      <c r="O176" s="3">
        <v>104.1</v>
      </c>
      <c r="P176" s="67">
        <v>380</v>
      </c>
      <c r="Q176" s="18">
        <f t="shared" si="40"/>
        <v>104.29532043364897</v>
      </c>
      <c r="R176" s="3">
        <v>104.1</v>
      </c>
      <c r="S176" s="19">
        <v>435</v>
      </c>
    </row>
    <row r="177" spans="2:19" s="4" customFormat="1" ht="22.5" customHeight="1">
      <c r="B177" s="7"/>
      <c r="C177" s="27" t="s">
        <v>159</v>
      </c>
      <c r="D177" s="3">
        <v>74</v>
      </c>
      <c r="E177" s="20" t="e">
        <f t="shared" si="52"/>
        <v>#DIV/0!</v>
      </c>
      <c r="F177" s="3">
        <v>104.6</v>
      </c>
      <c r="G177" s="8">
        <v>50</v>
      </c>
      <c r="H177" s="60">
        <f t="shared" si="37"/>
        <v>64.288836886363057</v>
      </c>
      <c r="I177" s="3">
        <v>105.1</v>
      </c>
      <c r="J177" s="67">
        <v>55</v>
      </c>
      <c r="K177" s="3">
        <f t="shared" si="38"/>
        <v>105.76923076923077</v>
      </c>
      <c r="L177" s="3">
        <v>104</v>
      </c>
      <c r="M177" s="67">
        <v>60</v>
      </c>
      <c r="N177" s="3">
        <f t="shared" si="39"/>
        <v>104.79434110558029</v>
      </c>
      <c r="O177" s="3">
        <v>104.1</v>
      </c>
      <c r="P177" s="67">
        <v>65</v>
      </c>
      <c r="Q177" s="18">
        <f t="shared" si="40"/>
        <v>104.06660262568043</v>
      </c>
      <c r="R177" s="3">
        <v>104.1</v>
      </c>
      <c r="S177" s="19"/>
    </row>
    <row r="178" spans="2:19" s="4" customFormat="1" ht="22.5" customHeight="1">
      <c r="B178" s="7"/>
      <c r="C178" s="28" t="s">
        <v>160</v>
      </c>
      <c r="D178" s="3">
        <v>78</v>
      </c>
      <c r="E178" s="3">
        <f t="shared" si="52"/>
        <v>100.8</v>
      </c>
      <c r="F178" s="3">
        <v>104.6</v>
      </c>
      <c r="G178" s="8">
        <v>111.8</v>
      </c>
      <c r="H178" s="60">
        <f t="shared" si="37"/>
        <v>136.37805264827148</v>
      </c>
      <c r="I178" s="3">
        <v>105.1</v>
      </c>
      <c r="J178" s="67">
        <v>118</v>
      </c>
      <c r="K178" s="3">
        <f t="shared" si="38"/>
        <v>101.48617035915785</v>
      </c>
      <c r="L178" s="3">
        <v>104</v>
      </c>
      <c r="M178" s="67">
        <v>125</v>
      </c>
      <c r="N178" s="3">
        <f t="shared" si="39"/>
        <v>101.76004168091309</v>
      </c>
      <c r="O178" s="3">
        <v>104.1</v>
      </c>
      <c r="P178" s="67">
        <v>135</v>
      </c>
      <c r="Q178" s="18">
        <f t="shared" si="40"/>
        <v>103.74639769452452</v>
      </c>
      <c r="R178" s="3">
        <v>104.1</v>
      </c>
      <c r="S178" s="19">
        <v>74</v>
      </c>
    </row>
    <row r="179" spans="2:19" s="4" customFormat="1" ht="22.5" hidden="1" customHeight="1">
      <c r="B179" s="7"/>
      <c r="C179" s="40"/>
      <c r="D179" s="3"/>
      <c r="E179" s="8"/>
      <c r="F179" s="8">
        <v>104.6</v>
      </c>
      <c r="G179" s="8"/>
      <c r="H179" s="60" t="e">
        <f t="shared" si="37"/>
        <v>#DIV/0!</v>
      </c>
      <c r="I179" s="8">
        <v>105.1</v>
      </c>
      <c r="J179" s="67"/>
      <c r="K179" s="3" t="e">
        <f t="shared" si="38"/>
        <v>#DIV/0!</v>
      </c>
      <c r="L179" s="15">
        <v>104</v>
      </c>
      <c r="M179" s="67"/>
      <c r="N179" s="3" t="e">
        <f t="shared" si="39"/>
        <v>#DIV/0!</v>
      </c>
      <c r="O179" s="8">
        <v>104.1</v>
      </c>
      <c r="P179" s="67"/>
      <c r="Q179" s="3" t="e">
        <f t="shared" si="40"/>
        <v>#DIV/0!</v>
      </c>
      <c r="R179" s="8">
        <v>104.1</v>
      </c>
    </row>
    <row r="180" spans="2:19" s="4" customFormat="1" ht="22.5" hidden="1" customHeight="1">
      <c r="B180" s="7"/>
      <c r="C180" s="40"/>
      <c r="D180" s="3"/>
      <c r="E180" s="8"/>
      <c r="F180" s="8">
        <v>104.6</v>
      </c>
      <c r="G180" s="8"/>
      <c r="H180" s="60" t="e">
        <f t="shared" si="37"/>
        <v>#DIV/0!</v>
      </c>
      <c r="I180" s="8">
        <v>105.1</v>
      </c>
      <c r="J180" s="67"/>
      <c r="K180" s="3" t="e">
        <f t="shared" si="38"/>
        <v>#DIV/0!</v>
      </c>
      <c r="L180" s="15">
        <v>104</v>
      </c>
      <c r="M180" s="67"/>
      <c r="N180" s="3" t="e">
        <f t="shared" si="39"/>
        <v>#DIV/0!</v>
      </c>
      <c r="O180" s="8">
        <v>104.1</v>
      </c>
      <c r="P180" s="67"/>
      <c r="Q180" s="3" t="e">
        <f t="shared" si="40"/>
        <v>#DIV/0!</v>
      </c>
      <c r="R180" s="8">
        <v>104.1</v>
      </c>
    </row>
    <row r="181" spans="2:19" s="4" customFormat="1" ht="22.5" hidden="1" customHeight="1">
      <c r="B181" s="7"/>
      <c r="C181" s="40"/>
      <c r="D181" s="3"/>
      <c r="E181" s="8"/>
      <c r="F181" s="8">
        <v>104.6</v>
      </c>
      <c r="G181" s="8"/>
      <c r="H181" s="60" t="e">
        <f t="shared" si="37"/>
        <v>#DIV/0!</v>
      </c>
      <c r="I181" s="8">
        <v>105.1</v>
      </c>
      <c r="J181" s="67"/>
      <c r="K181" s="3" t="e">
        <f t="shared" si="38"/>
        <v>#DIV/0!</v>
      </c>
      <c r="L181" s="15">
        <v>104</v>
      </c>
      <c r="M181" s="67"/>
      <c r="N181" s="3" t="e">
        <f t="shared" si="39"/>
        <v>#DIV/0!</v>
      </c>
      <c r="O181" s="8">
        <v>104.1</v>
      </c>
      <c r="P181" s="67"/>
      <c r="Q181" s="3" t="e">
        <f t="shared" si="40"/>
        <v>#DIV/0!</v>
      </c>
      <c r="R181" s="8">
        <v>104.1</v>
      </c>
    </row>
    <row r="182" spans="2:19" s="4" customFormat="1" ht="22.5" hidden="1" customHeight="1">
      <c r="B182" s="7"/>
      <c r="C182" s="40"/>
      <c r="D182" s="3"/>
      <c r="E182" s="8"/>
      <c r="F182" s="8">
        <v>104.6</v>
      </c>
      <c r="G182" s="8"/>
      <c r="H182" s="60" t="e">
        <f t="shared" si="37"/>
        <v>#DIV/0!</v>
      </c>
      <c r="I182" s="8">
        <v>105.1</v>
      </c>
      <c r="J182" s="67"/>
      <c r="K182" s="3" t="e">
        <f t="shared" si="38"/>
        <v>#DIV/0!</v>
      </c>
      <c r="L182" s="15">
        <v>104</v>
      </c>
      <c r="M182" s="67"/>
      <c r="N182" s="3" t="e">
        <f t="shared" si="39"/>
        <v>#DIV/0!</v>
      </c>
      <c r="O182" s="8">
        <v>104.1</v>
      </c>
      <c r="P182" s="67"/>
      <c r="Q182" s="3" t="e">
        <f t="shared" si="40"/>
        <v>#DIV/0!</v>
      </c>
      <c r="R182" s="8">
        <v>104.1</v>
      </c>
    </row>
    <row r="183" spans="2:19" s="4" customFormat="1" ht="22.5" hidden="1" customHeight="1">
      <c r="B183" s="7"/>
      <c r="C183" s="40"/>
      <c r="D183" s="3"/>
      <c r="E183" s="8"/>
      <c r="F183" s="8">
        <v>104.6</v>
      </c>
      <c r="G183" s="8"/>
      <c r="H183" s="60" t="e">
        <f t="shared" si="37"/>
        <v>#DIV/0!</v>
      </c>
      <c r="I183" s="8">
        <v>105.1</v>
      </c>
      <c r="J183" s="67"/>
      <c r="K183" s="3" t="e">
        <f t="shared" si="38"/>
        <v>#DIV/0!</v>
      </c>
      <c r="L183" s="15">
        <v>104</v>
      </c>
      <c r="M183" s="67"/>
      <c r="N183" s="3" t="e">
        <f t="shared" si="39"/>
        <v>#DIV/0!</v>
      </c>
      <c r="O183" s="8">
        <v>104.1</v>
      </c>
      <c r="P183" s="67"/>
      <c r="Q183" s="3" t="e">
        <f t="shared" si="40"/>
        <v>#DIV/0!</v>
      </c>
      <c r="R183" s="8">
        <v>104.1</v>
      </c>
    </row>
    <row r="184" spans="2:19" s="4" customFormat="1" ht="22.5" hidden="1" customHeight="1">
      <c r="B184" s="7"/>
      <c r="C184" s="40"/>
      <c r="D184" s="3"/>
      <c r="E184" s="8"/>
      <c r="F184" s="8">
        <v>104.6</v>
      </c>
      <c r="G184" s="8"/>
      <c r="H184" s="60" t="e">
        <f t="shared" si="37"/>
        <v>#DIV/0!</v>
      </c>
      <c r="I184" s="8">
        <v>105.1</v>
      </c>
      <c r="J184" s="67"/>
      <c r="K184" s="3" t="e">
        <f t="shared" si="38"/>
        <v>#DIV/0!</v>
      </c>
      <c r="L184" s="15">
        <v>104</v>
      </c>
      <c r="M184" s="67"/>
      <c r="N184" s="3" t="e">
        <f t="shared" si="39"/>
        <v>#DIV/0!</v>
      </c>
      <c r="O184" s="8">
        <v>104.1</v>
      </c>
      <c r="P184" s="67"/>
      <c r="Q184" s="3" t="e">
        <f t="shared" si="40"/>
        <v>#DIV/0!</v>
      </c>
      <c r="R184" s="8">
        <v>104.1</v>
      </c>
    </row>
    <row r="185" spans="2:19" s="4" customFormat="1" ht="22.5" hidden="1" customHeight="1">
      <c r="B185" s="7"/>
      <c r="C185" s="40"/>
      <c r="D185" s="3"/>
      <c r="E185" s="8"/>
      <c r="F185" s="8">
        <v>104.6</v>
      </c>
      <c r="G185" s="8"/>
      <c r="H185" s="60" t="e">
        <f t="shared" si="37"/>
        <v>#DIV/0!</v>
      </c>
      <c r="I185" s="8">
        <v>105.1</v>
      </c>
      <c r="J185" s="67"/>
      <c r="K185" s="3" t="e">
        <f t="shared" si="38"/>
        <v>#DIV/0!</v>
      </c>
      <c r="L185" s="15">
        <v>104</v>
      </c>
      <c r="M185" s="67"/>
      <c r="N185" s="3" t="e">
        <f t="shared" si="39"/>
        <v>#DIV/0!</v>
      </c>
      <c r="O185" s="8">
        <v>104.1</v>
      </c>
      <c r="P185" s="67"/>
      <c r="Q185" s="3" t="e">
        <f t="shared" si="40"/>
        <v>#DIV/0!</v>
      </c>
      <c r="R185" s="8">
        <v>104.1</v>
      </c>
    </row>
    <row r="186" spans="2:19" s="4" customFormat="1" ht="23.25" hidden="1" customHeight="1">
      <c r="B186" s="7"/>
      <c r="C186" s="40"/>
      <c r="D186" s="3"/>
      <c r="E186" s="8"/>
      <c r="F186" s="8">
        <v>104.6</v>
      </c>
      <c r="G186" s="8"/>
      <c r="H186" s="60" t="e">
        <f t="shared" si="37"/>
        <v>#DIV/0!</v>
      </c>
      <c r="I186" s="8">
        <v>105.1</v>
      </c>
      <c r="J186" s="67"/>
      <c r="K186" s="3" t="e">
        <f t="shared" si="38"/>
        <v>#DIV/0!</v>
      </c>
      <c r="L186" s="15">
        <v>104</v>
      </c>
      <c r="M186" s="67"/>
      <c r="N186" s="3" t="e">
        <f t="shared" si="39"/>
        <v>#DIV/0!</v>
      </c>
      <c r="O186" s="8">
        <v>104.1</v>
      </c>
      <c r="P186" s="67"/>
      <c r="Q186" s="3" t="e">
        <f t="shared" si="40"/>
        <v>#DIV/0!</v>
      </c>
      <c r="R186" s="8">
        <v>104.1</v>
      </c>
    </row>
    <row r="187" spans="2:19" s="4" customFormat="1" ht="30.75" customHeight="1">
      <c r="B187" s="7" t="s">
        <v>89</v>
      </c>
      <c r="C187" s="40" t="s">
        <v>24</v>
      </c>
      <c r="D187" s="3"/>
      <c r="E187" s="8"/>
      <c r="F187" s="22">
        <v>104.6</v>
      </c>
      <c r="G187" s="22"/>
      <c r="H187" s="20" t="e">
        <f t="shared" si="37"/>
        <v>#DIV/0!</v>
      </c>
      <c r="I187" s="22">
        <v>105.1</v>
      </c>
      <c r="J187" s="69"/>
      <c r="K187" s="20" t="e">
        <f t="shared" si="38"/>
        <v>#DIV/0!</v>
      </c>
      <c r="L187" s="61">
        <v>104</v>
      </c>
      <c r="M187" s="69"/>
      <c r="N187" s="20" t="e">
        <f t="shared" si="39"/>
        <v>#DIV/0!</v>
      </c>
      <c r="O187" s="22">
        <v>104.1</v>
      </c>
      <c r="P187" s="69"/>
      <c r="Q187" s="20" t="e">
        <f t="shared" si="40"/>
        <v>#DIV/0!</v>
      </c>
      <c r="R187" s="22">
        <v>104.1</v>
      </c>
    </row>
    <row r="188" spans="2:19" s="4" customFormat="1" ht="29.25" customHeight="1">
      <c r="B188" s="7" t="s">
        <v>90</v>
      </c>
      <c r="C188" s="40" t="s">
        <v>91</v>
      </c>
      <c r="D188" s="3">
        <f>D189+D190+D191+D192+D193+D194+D195+D196+D197+D198+D199+D200+D201+D202</f>
        <v>13151</v>
      </c>
      <c r="E188" s="3"/>
      <c r="F188" s="3">
        <v>104.6</v>
      </c>
      <c r="G188" s="3">
        <f t="shared" ref="G188:P188" si="53">G189+G190+G191+G192+G193+G194+G195+G196+G197+G198+G199+G200+G201+G202</f>
        <v>15382.4</v>
      </c>
      <c r="H188" s="60">
        <f t="shared" si="37"/>
        <v>111.29165650450693</v>
      </c>
      <c r="I188" s="8">
        <v>105.1</v>
      </c>
      <c r="J188" s="66">
        <f t="shared" si="53"/>
        <v>150</v>
      </c>
      <c r="K188" s="3">
        <f t="shared" si="38"/>
        <v>0.9376350194427997</v>
      </c>
      <c r="L188" s="15">
        <v>104</v>
      </c>
      <c r="M188" s="66">
        <f t="shared" si="53"/>
        <v>150</v>
      </c>
      <c r="N188" s="3">
        <f t="shared" si="39"/>
        <v>96.061479346781951</v>
      </c>
      <c r="O188" s="8">
        <v>104.1</v>
      </c>
      <c r="P188" s="66">
        <f t="shared" si="53"/>
        <v>170</v>
      </c>
      <c r="Q188" s="3">
        <f t="shared" si="40"/>
        <v>108.86967659301955</v>
      </c>
      <c r="R188" s="3">
        <v>104.1</v>
      </c>
    </row>
    <row r="189" spans="2:19" s="4" customFormat="1" ht="25.5" customHeight="1">
      <c r="B189" s="7"/>
      <c r="C189" s="45" t="s">
        <v>161</v>
      </c>
      <c r="D189" s="3">
        <v>13041</v>
      </c>
      <c r="E189" s="3">
        <f t="shared" ref="E189:E190" si="54">ROUND(D189/S189/F189*10000,1)</f>
        <v>3018.8</v>
      </c>
      <c r="F189" s="3">
        <v>104.6</v>
      </c>
      <c r="G189" s="8">
        <v>15262.4</v>
      </c>
      <c r="H189" s="60">
        <f t="shared" si="37"/>
        <v>111.35487134880398</v>
      </c>
      <c r="I189" s="3">
        <v>105.1</v>
      </c>
      <c r="J189" s="69"/>
      <c r="K189" s="20">
        <f t="shared" si="38"/>
        <v>0</v>
      </c>
      <c r="L189" s="20">
        <v>104</v>
      </c>
      <c r="M189" s="69"/>
      <c r="N189" s="20" t="e">
        <f t="shared" si="39"/>
        <v>#DIV/0!</v>
      </c>
      <c r="O189" s="20">
        <v>104.1</v>
      </c>
      <c r="P189" s="69"/>
      <c r="Q189" s="21" t="e">
        <f t="shared" si="40"/>
        <v>#DIV/0!</v>
      </c>
      <c r="R189" s="20">
        <v>104.1</v>
      </c>
      <c r="S189" s="19">
        <v>413</v>
      </c>
    </row>
    <row r="190" spans="2:19" s="4" customFormat="1" ht="25.5" customHeight="1">
      <c r="B190" s="7"/>
      <c r="C190" s="7" t="s">
        <v>162</v>
      </c>
      <c r="D190" s="46">
        <v>110</v>
      </c>
      <c r="E190" s="3">
        <f t="shared" si="54"/>
        <v>131.5</v>
      </c>
      <c r="F190" s="3">
        <v>104.6</v>
      </c>
      <c r="G190" s="8">
        <v>120</v>
      </c>
      <c r="H190" s="60">
        <f t="shared" si="37"/>
        <v>103.79724937289161</v>
      </c>
      <c r="I190" s="3">
        <v>105.1</v>
      </c>
      <c r="J190" s="67">
        <v>150</v>
      </c>
      <c r="K190" s="3">
        <f t="shared" si="38"/>
        <v>120.19230769230769</v>
      </c>
      <c r="L190" s="3">
        <v>104</v>
      </c>
      <c r="M190" s="67">
        <v>150</v>
      </c>
      <c r="N190" s="3">
        <f t="shared" si="39"/>
        <v>96.061479346781951</v>
      </c>
      <c r="O190" s="3">
        <v>104.1</v>
      </c>
      <c r="P190" s="67">
        <v>170</v>
      </c>
      <c r="Q190" s="18">
        <f t="shared" si="40"/>
        <v>108.86967659301955</v>
      </c>
      <c r="R190" s="3">
        <v>104.1</v>
      </c>
      <c r="S190" s="19">
        <v>80</v>
      </c>
    </row>
    <row r="191" spans="2:19" s="4" customFormat="1" ht="25.5" hidden="1" customHeight="1">
      <c r="B191" s="7"/>
      <c r="C191" s="40"/>
      <c r="D191" s="3"/>
      <c r="E191" s="8"/>
      <c r="F191" s="8">
        <v>104.6</v>
      </c>
      <c r="G191" s="8"/>
      <c r="H191" s="60" t="e">
        <f t="shared" si="37"/>
        <v>#DIV/0!</v>
      </c>
      <c r="I191" s="8">
        <v>105.1</v>
      </c>
      <c r="J191" s="67"/>
      <c r="K191" s="3" t="e">
        <f t="shared" si="38"/>
        <v>#DIV/0!</v>
      </c>
      <c r="L191" s="15">
        <v>104</v>
      </c>
      <c r="M191" s="67"/>
      <c r="N191" s="3" t="e">
        <f t="shared" si="39"/>
        <v>#DIV/0!</v>
      </c>
      <c r="O191" s="8">
        <v>104.1</v>
      </c>
      <c r="P191" s="67"/>
      <c r="Q191" s="3" t="e">
        <f t="shared" si="40"/>
        <v>#DIV/0!</v>
      </c>
      <c r="R191" s="8">
        <v>104.1</v>
      </c>
    </row>
    <row r="192" spans="2:19" s="4" customFormat="1" ht="25.5" hidden="1" customHeight="1">
      <c r="B192" s="7"/>
      <c r="C192" s="40"/>
      <c r="D192" s="3"/>
      <c r="E192" s="8"/>
      <c r="F192" s="8">
        <v>104.6</v>
      </c>
      <c r="G192" s="8"/>
      <c r="H192" s="60" t="e">
        <f t="shared" si="37"/>
        <v>#DIV/0!</v>
      </c>
      <c r="I192" s="8">
        <v>105.1</v>
      </c>
      <c r="J192" s="67"/>
      <c r="K192" s="3" t="e">
        <f t="shared" si="38"/>
        <v>#DIV/0!</v>
      </c>
      <c r="L192" s="15">
        <v>104</v>
      </c>
      <c r="M192" s="67"/>
      <c r="N192" s="3" t="e">
        <f t="shared" si="39"/>
        <v>#DIV/0!</v>
      </c>
      <c r="O192" s="8">
        <v>104.1</v>
      </c>
      <c r="P192" s="67"/>
      <c r="Q192" s="3" t="e">
        <f t="shared" si="40"/>
        <v>#DIV/0!</v>
      </c>
      <c r="R192" s="8">
        <v>104.1</v>
      </c>
    </row>
    <row r="193" spans="2:19" s="4" customFormat="1" ht="25.5" hidden="1" customHeight="1">
      <c r="B193" s="7"/>
      <c r="C193" s="40"/>
      <c r="D193" s="3"/>
      <c r="E193" s="8"/>
      <c r="F193" s="8">
        <v>104.6</v>
      </c>
      <c r="G193" s="8"/>
      <c r="H193" s="60" t="e">
        <f t="shared" si="37"/>
        <v>#DIV/0!</v>
      </c>
      <c r="I193" s="8">
        <v>105.1</v>
      </c>
      <c r="J193" s="67"/>
      <c r="K193" s="3" t="e">
        <f t="shared" si="38"/>
        <v>#DIV/0!</v>
      </c>
      <c r="L193" s="15">
        <v>104</v>
      </c>
      <c r="M193" s="67"/>
      <c r="N193" s="3" t="e">
        <f t="shared" si="39"/>
        <v>#DIV/0!</v>
      </c>
      <c r="O193" s="8">
        <v>104.1</v>
      </c>
      <c r="P193" s="67"/>
      <c r="Q193" s="3" t="e">
        <f t="shared" si="40"/>
        <v>#DIV/0!</v>
      </c>
      <c r="R193" s="8">
        <v>104.1</v>
      </c>
    </row>
    <row r="194" spans="2:19" s="4" customFormat="1" ht="25.5" hidden="1" customHeight="1">
      <c r="B194" s="7"/>
      <c r="C194" s="40"/>
      <c r="D194" s="3"/>
      <c r="E194" s="8"/>
      <c r="F194" s="8">
        <v>104.6</v>
      </c>
      <c r="G194" s="8"/>
      <c r="H194" s="60" t="e">
        <f t="shared" si="37"/>
        <v>#DIV/0!</v>
      </c>
      <c r="I194" s="8">
        <v>105.1</v>
      </c>
      <c r="J194" s="67"/>
      <c r="K194" s="3" t="e">
        <f t="shared" si="38"/>
        <v>#DIV/0!</v>
      </c>
      <c r="L194" s="15">
        <v>104</v>
      </c>
      <c r="M194" s="67"/>
      <c r="N194" s="3" t="e">
        <f t="shared" si="39"/>
        <v>#DIV/0!</v>
      </c>
      <c r="O194" s="8">
        <v>104.1</v>
      </c>
      <c r="P194" s="67"/>
      <c r="Q194" s="3" t="e">
        <f t="shared" si="40"/>
        <v>#DIV/0!</v>
      </c>
      <c r="R194" s="8">
        <v>104.1</v>
      </c>
    </row>
    <row r="195" spans="2:19" s="4" customFormat="1" ht="25.5" hidden="1" customHeight="1">
      <c r="B195" s="7"/>
      <c r="C195" s="40"/>
      <c r="D195" s="3"/>
      <c r="E195" s="8"/>
      <c r="F195" s="8">
        <v>104.6</v>
      </c>
      <c r="G195" s="8"/>
      <c r="H195" s="60" t="e">
        <f t="shared" si="37"/>
        <v>#DIV/0!</v>
      </c>
      <c r="I195" s="8">
        <v>105.1</v>
      </c>
      <c r="J195" s="67"/>
      <c r="K195" s="3" t="e">
        <f t="shared" si="38"/>
        <v>#DIV/0!</v>
      </c>
      <c r="L195" s="15">
        <v>104</v>
      </c>
      <c r="M195" s="67"/>
      <c r="N195" s="3" t="e">
        <f t="shared" si="39"/>
        <v>#DIV/0!</v>
      </c>
      <c r="O195" s="8">
        <v>104.1</v>
      </c>
      <c r="P195" s="67"/>
      <c r="Q195" s="3" t="e">
        <f t="shared" si="40"/>
        <v>#DIV/0!</v>
      </c>
      <c r="R195" s="8">
        <v>104.1</v>
      </c>
    </row>
    <row r="196" spans="2:19" s="4" customFormat="1" ht="25.5" hidden="1" customHeight="1">
      <c r="B196" s="7"/>
      <c r="C196" s="40"/>
      <c r="D196" s="3"/>
      <c r="E196" s="8"/>
      <c r="F196" s="8">
        <v>104.6</v>
      </c>
      <c r="G196" s="8"/>
      <c r="H196" s="60" t="e">
        <f t="shared" si="37"/>
        <v>#DIV/0!</v>
      </c>
      <c r="I196" s="8">
        <v>105.1</v>
      </c>
      <c r="J196" s="67"/>
      <c r="K196" s="3" t="e">
        <f t="shared" si="38"/>
        <v>#DIV/0!</v>
      </c>
      <c r="L196" s="15">
        <v>104</v>
      </c>
      <c r="M196" s="67"/>
      <c r="N196" s="3" t="e">
        <f t="shared" si="39"/>
        <v>#DIV/0!</v>
      </c>
      <c r="O196" s="8">
        <v>104.1</v>
      </c>
      <c r="P196" s="67"/>
      <c r="Q196" s="3" t="e">
        <f t="shared" si="40"/>
        <v>#DIV/0!</v>
      </c>
      <c r="R196" s="8">
        <v>104.1</v>
      </c>
    </row>
    <row r="197" spans="2:19" s="4" customFormat="1" ht="25.5" hidden="1" customHeight="1">
      <c r="B197" s="7"/>
      <c r="C197" s="40"/>
      <c r="D197" s="3"/>
      <c r="E197" s="8"/>
      <c r="F197" s="8">
        <v>104.6</v>
      </c>
      <c r="G197" s="8"/>
      <c r="H197" s="60" t="e">
        <f t="shared" si="37"/>
        <v>#DIV/0!</v>
      </c>
      <c r="I197" s="8">
        <v>105.1</v>
      </c>
      <c r="J197" s="67"/>
      <c r="K197" s="3" t="e">
        <f t="shared" si="38"/>
        <v>#DIV/0!</v>
      </c>
      <c r="L197" s="15">
        <v>104</v>
      </c>
      <c r="M197" s="67"/>
      <c r="N197" s="3" t="e">
        <f t="shared" si="39"/>
        <v>#DIV/0!</v>
      </c>
      <c r="O197" s="8">
        <v>104.1</v>
      </c>
      <c r="P197" s="67"/>
      <c r="Q197" s="3" t="e">
        <f t="shared" si="40"/>
        <v>#DIV/0!</v>
      </c>
      <c r="R197" s="8">
        <v>104.1</v>
      </c>
    </row>
    <row r="198" spans="2:19" s="4" customFormat="1" ht="25.5" hidden="1" customHeight="1">
      <c r="B198" s="7"/>
      <c r="C198" s="40"/>
      <c r="D198" s="3"/>
      <c r="E198" s="8"/>
      <c r="F198" s="8">
        <v>104.6</v>
      </c>
      <c r="G198" s="8"/>
      <c r="H198" s="60" t="e">
        <f t="shared" si="37"/>
        <v>#DIV/0!</v>
      </c>
      <c r="I198" s="8">
        <v>105.1</v>
      </c>
      <c r="J198" s="67"/>
      <c r="K198" s="3" t="e">
        <f t="shared" si="38"/>
        <v>#DIV/0!</v>
      </c>
      <c r="L198" s="15">
        <v>104</v>
      </c>
      <c r="M198" s="67"/>
      <c r="N198" s="3" t="e">
        <f t="shared" si="39"/>
        <v>#DIV/0!</v>
      </c>
      <c r="O198" s="8">
        <v>104.1</v>
      </c>
      <c r="P198" s="67"/>
      <c r="Q198" s="3" t="e">
        <f t="shared" si="40"/>
        <v>#DIV/0!</v>
      </c>
      <c r="R198" s="8">
        <v>104.1</v>
      </c>
    </row>
    <row r="199" spans="2:19" s="4" customFormat="1" ht="25.5" hidden="1" customHeight="1">
      <c r="B199" s="7"/>
      <c r="C199" s="40"/>
      <c r="D199" s="3"/>
      <c r="E199" s="8"/>
      <c r="F199" s="8">
        <v>104.6</v>
      </c>
      <c r="G199" s="8"/>
      <c r="H199" s="60" t="e">
        <f t="shared" si="37"/>
        <v>#DIV/0!</v>
      </c>
      <c r="I199" s="8">
        <v>105.1</v>
      </c>
      <c r="J199" s="67"/>
      <c r="K199" s="3" t="e">
        <f t="shared" si="38"/>
        <v>#DIV/0!</v>
      </c>
      <c r="L199" s="15">
        <v>104</v>
      </c>
      <c r="M199" s="67"/>
      <c r="N199" s="3" t="e">
        <f t="shared" si="39"/>
        <v>#DIV/0!</v>
      </c>
      <c r="O199" s="8">
        <v>104.1</v>
      </c>
      <c r="P199" s="67"/>
      <c r="Q199" s="3" t="e">
        <f t="shared" si="40"/>
        <v>#DIV/0!</v>
      </c>
      <c r="R199" s="8">
        <v>104.1</v>
      </c>
    </row>
    <row r="200" spans="2:19" s="4" customFormat="1" ht="25.5" hidden="1" customHeight="1">
      <c r="B200" s="7"/>
      <c r="C200" s="40"/>
      <c r="D200" s="3"/>
      <c r="E200" s="8"/>
      <c r="F200" s="8">
        <v>104.6</v>
      </c>
      <c r="G200" s="8"/>
      <c r="H200" s="60" t="e">
        <f t="shared" si="37"/>
        <v>#DIV/0!</v>
      </c>
      <c r="I200" s="8">
        <v>105.1</v>
      </c>
      <c r="J200" s="67"/>
      <c r="K200" s="3" t="e">
        <f t="shared" si="38"/>
        <v>#DIV/0!</v>
      </c>
      <c r="L200" s="15">
        <v>104</v>
      </c>
      <c r="M200" s="67"/>
      <c r="N200" s="3" t="e">
        <f t="shared" si="39"/>
        <v>#DIV/0!</v>
      </c>
      <c r="O200" s="8">
        <v>104.1</v>
      </c>
      <c r="P200" s="67"/>
      <c r="Q200" s="3" t="e">
        <f t="shared" si="40"/>
        <v>#DIV/0!</v>
      </c>
      <c r="R200" s="8">
        <v>104.1</v>
      </c>
    </row>
    <row r="201" spans="2:19" s="4" customFormat="1" ht="25.5" hidden="1" customHeight="1">
      <c r="B201" s="7"/>
      <c r="C201" s="40"/>
      <c r="D201" s="3"/>
      <c r="E201" s="8"/>
      <c r="F201" s="8">
        <v>104.6</v>
      </c>
      <c r="G201" s="8"/>
      <c r="H201" s="60" t="e">
        <f t="shared" si="37"/>
        <v>#DIV/0!</v>
      </c>
      <c r="I201" s="8">
        <v>105.1</v>
      </c>
      <c r="J201" s="67"/>
      <c r="K201" s="3" t="e">
        <f t="shared" si="38"/>
        <v>#DIV/0!</v>
      </c>
      <c r="L201" s="15">
        <v>104</v>
      </c>
      <c r="M201" s="67"/>
      <c r="N201" s="3" t="e">
        <f t="shared" si="39"/>
        <v>#DIV/0!</v>
      </c>
      <c r="O201" s="8">
        <v>104.1</v>
      </c>
      <c r="P201" s="67"/>
      <c r="Q201" s="3" t="e">
        <f t="shared" si="40"/>
        <v>#DIV/0!</v>
      </c>
      <c r="R201" s="8">
        <v>104.1</v>
      </c>
    </row>
    <row r="202" spans="2:19" s="4" customFormat="1" ht="25.5" hidden="1" customHeight="1">
      <c r="B202" s="7"/>
      <c r="C202" s="40"/>
      <c r="D202" s="3"/>
      <c r="E202" s="8"/>
      <c r="F202" s="8">
        <v>104.6</v>
      </c>
      <c r="G202" s="8"/>
      <c r="H202" s="60" t="e">
        <f t="shared" si="37"/>
        <v>#DIV/0!</v>
      </c>
      <c r="I202" s="8">
        <v>105.1</v>
      </c>
      <c r="J202" s="67"/>
      <c r="K202" s="3" t="e">
        <f t="shared" si="38"/>
        <v>#DIV/0!</v>
      </c>
      <c r="L202" s="15">
        <v>104</v>
      </c>
      <c r="M202" s="67"/>
      <c r="N202" s="3" t="e">
        <f t="shared" si="39"/>
        <v>#DIV/0!</v>
      </c>
      <c r="O202" s="8">
        <v>104.1</v>
      </c>
      <c r="P202" s="67"/>
      <c r="Q202" s="3" t="e">
        <f t="shared" si="40"/>
        <v>#DIV/0!</v>
      </c>
      <c r="R202" s="8">
        <v>104.1</v>
      </c>
    </row>
    <row r="203" spans="2:19" s="4" customFormat="1" ht="33" customHeight="1">
      <c r="B203" s="7" t="s">
        <v>92</v>
      </c>
      <c r="C203" s="40" t="s">
        <v>24</v>
      </c>
      <c r="D203" s="3"/>
      <c r="E203" s="8"/>
      <c r="F203" s="22">
        <v>104.6</v>
      </c>
      <c r="G203" s="22"/>
      <c r="H203" s="20" t="e">
        <f t="shared" ref="H203:H226" si="55">G203/D203/I203*10000</f>
        <v>#DIV/0!</v>
      </c>
      <c r="I203" s="22">
        <v>105.1</v>
      </c>
      <c r="J203" s="69"/>
      <c r="K203" s="20" t="e">
        <f t="shared" si="38"/>
        <v>#DIV/0!</v>
      </c>
      <c r="L203" s="61">
        <v>104</v>
      </c>
      <c r="M203" s="69"/>
      <c r="N203" s="20" t="e">
        <f t="shared" si="39"/>
        <v>#DIV/0!</v>
      </c>
      <c r="O203" s="22">
        <v>104.1</v>
      </c>
      <c r="P203" s="69"/>
      <c r="Q203" s="20" t="e">
        <f t="shared" si="40"/>
        <v>#DIV/0!</v>
      </c>
      <c r="R203" s="22">
        <v>104.1</v>
      </c>
    </row>
    <row r="204" spans="2:19" s="4" customFormat="1" ht="48.75" customHeight="1">
      <c r="B204" s="7" t="s">
        <v>93</v>
      </c>
      <c r="C204" s="40" t="s">
        <v>94</v>
      </c>
      <c r="D204" s="3">
        <f>D205+D211</f>
        <v>787</v>
      </c>
      <c r="E204" s="3"/>
      <c r="F204" s="3">
        <v>104.6</v>
      </c>
      <c r="G204" s="3">
        <f t="shared" ref="G204:P204" si="56">G205+G211</f>
        <v>1949</v>
      </c>
      <c r="H204" s="60">
        <f t="shared" si="55"/>
        <v>235.63206578837605</v>
      </c>
      <c r="I204" s="8">
        <v>105.1</v>
      </c>
      <c r="J204" s="66">
        <f t="shared" si="56"/>
        <v>400</v>
      </c>
      <c r="K204" s="3">
        <f t="shared" si="38"/>
        <v>19.733985870466118</v>
      </c>
      <c r="L204" s="15">
        <v>104</v>
      </c>
      <c r="M204" s="66">
        <f t="shared" si="56"/>
        <v>500</v>
      </c>
      <c r="N204" s="3">
        <f t="shared" si="39"/>
        <v>120.07684918347742</v>
      </c>
      <c r="O204" s="8">
        <v>104.1</v>
      </c>
      <c r="P204" s="66">
        <f t="shared" si="56"/>
        <v>600</v>
      </c>
      <c r="Q204" s="3">
        <f t="shared" si="40"/>
        <v>115.27377521613833</v>
      </c>
      <c r="R204" s="8">
        <v>104.1</v>
      </c>
    </row>
    <row r="205" spans="2:19" s="4" customFormat="1" ht="33" customHeight="1">
      <c r="B205" s="7"/>
      <c r="C205" s="40" t="s">
        <v>95</v>
      </c>
      <c r="D205" s="3">
        <f>D206+D207+D208+D209+D210</f>
        <v>787</v>
      </c>
      <c r="E205" s="3"/>
      <c r="F205" s="3">
        <v>104.6</v>
      </c>
      <c r="G205" s="3">
        <f t="shared" ref="G205:P205" si="57">G206+G207+G208+G209+G210</f>
        <v>1949</v>
      </c>
      <c r="H205" s="60">
        <f t="shared" si="55"/>
        <v>235.63206578837605</v>
      </c>
      <c r="I205" s="8">
        <v>105.1</v>
      </c>
      <c r="J205" s="66">
        <f t="shared" si="57"/>
        <v>400</v>
      </c>
      <c r="K205" s="3">
        <f t="shared" si="38"/>
        <v>19.733985870466118</v>
      </c>
      <c r="L205" s="15">
        <v>104</v>
      </c>
      <c r="M205" s="66">
        <f t="shared" si="57"/>
        <v>500</v>
      </c>
      <c r="N205" s="3">
        <f t="shared" si="39"/>
        <v>120.07684918347742</v>
      </c>
      <c r="O205" s="8">
        <v>104.1</v>
      </c>
      <c r="P205" s="66">
        <f t="shared" si="57"/>
        <v>600</v>
      </c>
      <c r="Q205" s="3">
        <f t="shared" si="40"/>
        <v>115.27377521613833</v>
      </c>
      <c r="R205" s="8">
        <v>104.1</v>
      </c>
    </row>
    <row r="206" spans="2:19" s="4" customFormat="1" ht="30.75" hidden="1" customHeight="1">
      <c r="B206" s="7"/>
      <c r="C206" s="40"/>
      <c r="D206" s="3">
        <v>787</v>
      </c>
      <c r="E206" s="3">
        <f t="shared" ref="E206" si="58">ROUND(D206/S206/F206*10000,1)</f>
        <v>57.6</v>
      </c>
      <c r="F206" s="3">
        <v>104.6</v>
      </c>
      <c r="G206" s="3">
        <v>1949</v>
      </c>
      <c r="H206" s="60">
        <f t="shared" si="55"/>
        <v>235.63206578837605</v>
      </c>
      <c r="I206" s="3">
        <v>105.1</v>
      </c>
      <c r="J206" s="66">
        <v>400</v>
      </c>
      <c r="K206" s="3">
        <f t="shared" si="38"/>
        <v>19.733985870466118</v>
      </c>
      <c r="L206" s="3">
        <v>104</v>
      </c>
      <c r="M206" s="66">
        <v>500</v>
      </c>
      <c r="N206" s="3">
        <f t="shared" si="39"/>
        <v>120.07684918347742</v>
      </c>
      <c r="O206" s="3">
        <v>104.1</v>
      </c>
      <c r="P206" s="66">
        <v>600</v>
      </c>
      <c r="Q206" s="18">
        <f t="shared" si="40"/>
        <v>115.27377521613833</v>
      </c>
      <c r="R206" s="3">
        <v>104.1</v>
      </c>
      <c r="S206" s="19">
        <v>1306</v>
      </c>
    </row>
    <row r="207" spans="2:19" s="4" customFormat="1" ht="30.75" hidden="1" customHeight="1">
      <c r="B207" s="7"/>
      <c r="C207" s="40"/>
      <c r="D207" s="3"/>
      <c r="E207" s="8"/>
      <c r="F207" s="3">
        <v>104.6</v>
      </c>
      <c r="G207" s="8"/>
      <c r="H207" s="60" t="e">
        <f t="shared" si="55"/>
        <v>#DIV/0!</v>
      </c>
      <c r="I207" s="8">
        <v>105.1</v>
      </c>
      <c r="J207" s="67"/>
      <c r="K207" s="3" t="e">
        <f t="shared" si="38"/>
        <v>#DIV/0!</v>
      </c>
      <c r="L207" s="15">
        <v>104</v>
      </c>
      <c r="M207" s="67"/>
      <c r="N207" s="3" t="e">
        <f t="shared" si="39"/>
        <v>#DIV/0!</v>
      </c>
      <c r="O207" s="8">
        <v>104.1</v>
      </c>
      <c r="P207" s="67"/>
      <c r="Q207" s="3" t="e">
        <f t="shared" si="40"/>
        <v>#DIV/0!</v>
      </c>
      <c r="R207" s="8">
        <v>104.1</v>
      </c>
    </row>
    <row r="208" spans="2:19" s="4" customFormat="1" ht="30.75" hidden="1" customHeight="1">
      <c r="B208" s="7"/>
      <c r="C208" s="40"/>
      <c r="D208" s="3"/>
      <c r="E208" s="8"/>
      <c r="F208" s="3">
        <v>104.6</v>
      </c>
      <c r="G208" s="8"/>
      <c r="H208" s="60" t="e">
        <f t="shared" si="55"/>
        <v>#DIV/0!</v>
      </c>
      <c r="I208" s="8">
        <v>105.1</v>
      </c>
      <c r="J208" s="67"/>
      <c r="K208" s="3" t="e">
        <f t="shared" ref="K208:K231" si="59">J208/G208/L208*10000</f>
        <v>#DIV/0!</v>
      </c>
      <c r="L208" s="15">
        <v>104</v>
      </c>
      <c r="M208" s="67"/>
      <c r="N208" s="3" t="e">
        <f t="shared" si="39"/>
        <v>#DIV/0!</v>
      </c>
      <c r="O208" s="8">
        <v>104.1</v>
      </c>
      <c r="P208" s="67"/>
      <c r="Q208" s="3" t="e">
        <f t="shared" si="40"/>
        <v>#DIV/0!</v>
      </c>
      <c r="R208" s="8">
        <v>104.1</v>
      </c>
    </row>
    <row r="209" spans="2:18" s="4" customFormat="1" ht="30.75" hidden="1" customHeight="1">
      <c r="B209" s="7"/>
      <c r="C209" s="40"/>
      <c r="D209" s="3"/>
      <c r="E209" s="8"/>
      <c r="F209" s="3">
        <v>104.6</v>
      </c>
      <c r="G209" s="8"/>
      <c r="H209" s="60" t="e">
        <f t="shared" si="55"/>
        <v>#DIV/0!</v>
      </c>
      <c r="I209" s="8">
        <v>105.1</v>
      </c>
      <c r="J209" s="67"/>
      <c r="K209" s="3" t="e">
        <f t="shared" si="59"/>
        <v>#DIV/0!</v>
      </c>
      <c r="L209" s="15">
        <v>104</v>
      </c>
      <c r="M209" s="67"/>
      <c r="N209" s="3" t="e">
        <f t="shared" ref="N209:N231" si="60">M209/J209/O209*10000</f>
        <v>#DIV/0!</v>
      </c>
      <c r="O209" s="8">
        <v>104.1</v>
      </c>
      <c r="P209" s="67"/>
      <c r="Q209" s="3" t="e">
        <f t="shared" ref="Q209:Q231" si="61">P209/M209/R209*10000</f>
        <v>#DIV/0!</v>
      </c>
      <c r="R209" s="8">
        <v>104.1</v>
      </c>
    </row>
    <row r="210" spans="2:18" s="4" customFormat="1" ht="33" hidden="1" customHeight="1">
      <c r="B210" s="7"/>
      <c r="C210" s="40"/>
      <c r="D210" s="3"/>
      <c r="E210" s="8"/>
      <c r="F210" s="3">
        <v>104.6</v>
      </c>
      <c r="G210" s="8"/>
      <c r="H210" s="60" t="e">
        <f t="shared" si="55"/>
        <v>#DIV/0!</v>
      </c>
      <c r="I210" s="8">
        <v>105.1</v>
      </c>
      <c r="J210" s="67"/>
      <c r="K210" s="3" t="e">
        <f t="shared" si="59"/>
        <v>#DIV/0!</v>
      </c>
      <c r="L210" s="15">
        <v>104</v>
      </c>
      <c r="M210" s="67"/>
      <c r="N210" s="3" t="e">
        <f t="shared" si="60"/>
        <v>#DIV/0!</v>
      </c>
      <c r="O210" s="8">
        <v>104.1</v>
      </c>
      <c r="P210" s="67"/>
      <c r="Q210" s="3" t="e">
        <f t="shared" si="61"/>
        <v>#DIV/0!</v>
      </c>
      <c r="R210" s="8">
        <v>104.1</v>
      </c>
    </row>
    <row r="211" spans="2:18" s="4" customFormat="1" ht="33" hidden="1" customHeight="1">
      <c r="B211" s="7"/>
      <c r="C211" s="40" t="s">
        <v>96</v>
      </c>
      <c r="D211" s="3">
        <f>D212+D213+D214+D215+D216</f>
        <v>0</v>
      </c>
      <c r="E211" s="3"/>
      <c r="F211" s="3">
        <v>104.6</v>
      </c>
      <c r="G211" s="3">
        <f t="shared" ref="G211:P211" si="62">G212+G213+G214+G215+G216</f>
        <v>0</v>
      </c>
      <c r="H211" s="60" t="e">
        <f t="shared" si="55"/>
        <v>#DIV/0!</v>
      </c>
      <c r="I211" s="8">
        <v>105.1</v>
      </c>
      <c r="J211" s="66">
        <f t="shared" si="62"/>
        <v>0</v>
      </c>
      <c r="K211" s="3" t="e">
        <f t="shared" si="59"/>
        <v>#DIV/0!</v>
      </c>
      <c r="L211" s="15">
        <v>104</v>
      </c>
      <c r="M211" s="66">
        <f t="shared" si="62"/>
        <v>0</v>
      </c>
      <c r="N211" s="3" t="e">
        <f t="shared" si="60"/>
        <v>#DIV/0!</v>
      </c>
      <c r="O211" s="8">
        <v>104.1</v>
      </c>
      <c r="P211" s="66">
        <f t="shared" si="62"/>
        <v>0</v>
      </c>
      <c r="Q211" s="3" t="e">
        <f t="shared" si="61"/>
        <v>#DIV/0!</v>
      </c>
      <c r="R211" s="8">
        <v>104.1</v>
      </c>
    </row>
    <row r="212" spans="2:18" s="4" customFormat="1" ht="33" hidden="1" customHeight="1">
      <c r="B212" s="7"/>
      <c r="C212" s="40"/>
      <c r="D212" s="3"/>
      <c r="E212" s="8"/>
      <c r="F212" s="3">
        <v>104.6</v>
      </c>
      <c r="G212" s="8"/>
      <c r="H212" s="60" t="e">
        <f t="shared" si="55"/>
        <v>#DIV/0!</v>
      </c>
      <c r="I212" s="8">
        <v>105.1</v>
      </c>
      <c r="J212" s="67"/>
      <c r="K212" s="3" t="e">
        <f t="shared" si="59"/>
        <v>#DIV/0!</v>
      </c>
      <c r="L212" s="15">
        <v>104</v>
      </c>
      <c r="M212" s="67"/>
      <c r="N212" s="3" t="e">
        <f t="shared" si="60"/>
        <v>#DIV/0!</v>
      </c>
      <c r="O212" s="8">
        <v>104.1</v>
      </c>
      <c r="P212" s="67"/>
      <c r="Q212" s="3" t="e">
        <f t="shared" si="61"/>
        <v>#DIV/0!</v>
      </c>
      <c r="R212" s="8">
        <v>104.1</v>
      </c>
    </row>
    <row r="213" spans="2:18" s="4" customFormat="1" ht="33" hidden="1" customHeight="1">
      <c r="B213" s="7"/>
      <c r="C213" s="40"/>
      <c r="D213" s="3"/>
      <c r="E213" s="8"/>
      <c r="F213" s="3">
        <v>104.6</v>
      </c>
      <c r="G213" s="8"/>
      <c r="H213" s="60" t="e">
        <f t="shared" si="55"/>
        <v>#DIV/0!</v>
      </c>
      <c r="I213" s="8">
        <v>105.1</v>
      </c>
      <c r="J213" s="67"/>
      <c r="K213" s="3" t="e">
        <f t="shared" si="59"/>
        <v>#DIV/0!</v>
      </c>
      <c r="L213" s="15">
        <v>104</v>
      </c>
      <c r="M213" s="67"/>
      <c r="N213" s="3" t="e">
        <f t="shared" si="60"/>
        <v>#DIV/0!</v>
      </c>
      <c r="O213" s="8">
        <v>104.1</v>
      </c>
      <c r="P213" s="67"/>
      <c r="Q213" s="3" t="e">
        <f t="shared" si="61"/>
        <v>#DIV/0!</v>
      </c>
      <c r="R213" s="8">
        <v>104.1</v>
      </c>
    </row>
    <row r="214" spans="2:18" s="4" customFormat="1" ht="33" hidden="1" customHeight="1">
      <c r="B214" s="7"/>
      <c r="C214" s="40"/>
      <c r="D214" s="3"/>
      <c r="E214" s="8"/>
      <c r="F214" s="3">
        <v>104.6</v>
      </c>
      <c r="G214" s="8"/>
      <c r="H214" s="60" t="e">
        <f t="shared" si="55"/>
        <v>#DIV/0!</v>
      </c>
      <c r="I214" s="8">
        <v>105.1</v>
      </c>
      <c r="J214" s="67"/>
      <c r="K214" s="3" t="e">
        <f t="shared" si="59"/>
        <v>#DIV/0!</v>
      </c>
      <c r="L214" s="15">
        <v>104</v>
      </c>
      <c r="M214" s="67"/>
      <c r="N214" s="3" t="e">
        <f t="shared" si="60"/>
        <v>#DIV/0!</v>
      </c>
      <c r="O214" s="8">
        <v>104.1</v>
      </c>
      <c r="P214" s="67"/>
      <c r="Q214" s="3" t="e">
        <f t="shared" si="61"/>
        <v>#DIV/0!</v>
      </c>
      <c r="R214" s="8">
        <v>104.1</v>
      </c>
    </row>
    <row r="215" spans="2:18" s="4" customFormat="1" ht="33" hidden="1" customHeight="1">
      <c r="B215" s="7"/>
      <c r="C215" s="40"/>
      <c r="D215" s="3"/>
      <c r="E215" s="8"/>
      <c r="F215" s="3">
        <v>104.6</v>
      </c>
      <c r="G215" s="8"/>
      <c r="H215" s="60" t="e">
        <f t="shared" si="55"/>
        <v>#DIV/0!</v>
      </c>
      <c r="I215" s="8">
        <v>105.1</v>
      </c>
      <c r="J215" s="67"/>
      <c r="K215" s="3" t="e">
        <f t="shared" si="59"/>
        <v>#DIV/0!</v>
      </c>
      <c r="L215" s="15">
        <v>104</v>
      </c>
      <c r="M215" s="67"/>
      <c r="N215" s="3" t="e">
        <f t="shared" si="60"/>
        <v>#DIV/0!</v>
      </c>
      <c r="O215" s="8">
        <v>104.1</v>
      </c>
      <c r="P215" s="67"/>
      <c r="Q215" s="3" t="e">
        <f t="shared" si="61"/>
        <v>#DIV/0!</v>
      </c>
      <c r="R215" s="8">
        <v>104.1</v>
      </c>
    </row>
    <row r="216" spans="2:18" s="4" customFormat="1" ht="33" hidden="1" customHeight="1">
      <c r="B216" s="7"/>
      <c r="C216" s="40"/>
      <c r="D216" s="3"/>
      <c r="E216" s="8"/>
      <c r="F216" s="3">
        <v>104.6</v>
      </c>
      <c r="G216" s="8"/>
      <c r="H216" s="60" t="e">
        <f t="shared" si="55"/>
        <v>#DIV/0!</v>
      </c>
      <c r="I216" s="8">
        <v>105.1</v>
      </c>
      <c r="J216" s="67"/>
      <c r="K216" s="3" t="e">
        <f t="shared" si="59"/>
        <v>#DIV/0!</v>
      </c>
      <c r="L216" s="15">
        <v>104</v>
      </c>
      <c r="M216" s="67"/>
      <c r="N216" s="3" t="e">
        <f t="shared" si="60"/>
        <v>#DIV/0!</v>
      </c>
      <c r="O216" s="8">
        <v>104.1</v>
      </c>
      <c r="P216" s="67"/>
      <c r="Q216" s="3" t="e">
        <f t="shared" si="61"/>
        <v>#DIV/0!</v>
      </c>
      <c r="R216" s="8">
        <v>104.1</v>
      </c>
    </row>
    <row r="217" spans="2:18" s="4" customFormat="1" ht="33" customHeight="1">
      <c r="B217" s="7" t="s">
        <v>97</v>
      </c>
      <c r="C217" s="40" t="s">
        <v>24</v>
      </c>
      <c r="D217" s="3"/>
      <c r="E217" s="8"/>
      <c r="F217" s="20">
        <v>104.6</v>
      </c>
      <c r="G217" s="22"/>
      <c r="H217" s="20" t="e">
        <f t="shared" si="55"/>
        <v>#DIV/0!</v>
      </c>
      <c r="I217" s="22">
        <v>105.1</v>
      </c>
      <c r="J217" s="69"/>
      <c r="K217" s="20" t="e">
        <f t="shared" si="59"/>
        <v>#DIV/0!</v>
      </c>
      <c r="L217" s="61">
        <v>104</v>
      </c>
      <c r="M217" s="69"/>
      <c r="N217" s="20" t="e">
        <f t="shared" si="60"/>
        <v>#DIV/0!</v>
      </c>
      <c r="O217" s="22">
        <v>104.1</v>
      </c>
      <c r="P217" s="69"/>
      <c r="Q217" s="20" t="e">
        <f t="shared" si="61"/>
        <v>#DIV/0!</v>
      </c>
      <c r="R217" s="22">
        <v>104.1</v>
      </c>
    </row>
    <row r="218" spans="2:18" ht="115.5" customHeight="1">
      <c r="B218" s="7" t="s">
        <v>98</v>
      </c>
      <c r="C218" s="47" t="s">
        <v>99</v>
      </c>
      <c r="D218" s="3">
        <f>D219+D220+D221+D222</f>
        <v>0</v>
      </c>
      <c r="E218" s="3"/>
      <c r="F218" s="20">
        <v>104.6</v>
      </c>
      <c r="G218" s="20">
        <f>G219+G220+G221+G222</f>
        <v>0</v>
      </c>
      <c r="H218" s="20" t="e">
        <f t="shared" si="55"/>
        <v>#DIV/0!</v>
      </c>
      <c r="I218" s="22">
        <v>105.1</v>
      </c>
      <c r="J218" s="68">
        <f>J219+J220+J221+J222</f>
        <v>0</v>
      </c>
      <c r="K218" s="20" t="e">
        <f t="shared" si="59"/>
        <v>#DIV/0!</v>
      </c>
      <c r="L218" s="61">
        <v>104</v>
      </c>
      <c r="M218" s="68">
        <f>M219+M220+M221+M222</f>
        <v>0</v>
      </c>
      <c r="N218" s="20" t="e">
        <f t="shared" si="60"/>
        <v>#DIV/0!</v>
      </c>
      <c r="O218" s="22">
        <v>104.1</v>
      </c>
      <c r="P218" s="68">
        <f>P219+P220+P221+P222</f>
        <v>0</v>
      </c>
      <c r="Q218" s="20" t="e">
        <f t="shared" si="61"/>
        <v>#DIV/0!</v>
      </c>
      <c r="R218" s="22">
        <v>104.1</v>
      </c>
    </row>
    <row r="219" spans="2:18" s="16" customFormat="1" ht="33.75" hidden="1" customHeight="1">
      <c r="B219" s="7"/>
      <c r="C219" s="47"/>
      <c r="D219" s="3"/>
      <c r="E219" s="3"/>
      <c r="F219" s="3">
        <v>104.6</v>
      </c>
      <c r="G219" s="3"/>
      <c r="H219" s="60" t="e">
        <f t="shared" si="55"/>
        <v>#DIV/0!</v>
      </c>
      <c r="I219" s="8">
        <v>105.1</v>
      </c>
      <c r="J219" s="66"/>
      <c r="K219" s="3" t="e">
        <f t="shared" si="59"/>
        <v>#DIV/0!</v>
      </c>
      <c r="L219" s="15">
        <v>104</v>
      </c>
      <c r="M219" s="66"/>
      <c r="N219" s="3" t="e">
        <f t="shared" si="60"/>
        <v>#DIV/0!</v>
      </c>
      <c r="O219" s="8">
        <v>104.1</v>
      </c>
      <c r="P219" s="66"/>
      <c r="Q219" s="3" t="e">
        <f t="shared" si="61"/>
        <v>#DIV/0!</v>
      </c>
      <c r="R219" s="8">
        <v>104.1</v>
      </c>
    </row>
    <row r="220" spans="2:18" s="16" customFormat="1" ht="33.75" hidden="1" customHeight="1">
      <c r="B220" s="7"/>
      <c r="C220" s="47"/>
      <c r="D220" s="3"/>
      <c r="E220" s="3"/>
      <c r="F220" s="3">
        <v>104.6</v>
      </c>
      <c r="G220" s="3"/>
      <c r="H220" s="60" t="e">
        <f t="shared" si="55"/>
        <v>#DIV/0!</v>
      </c>
      <c r="I220" s="8">
        <v>105.1</v>
      </c>
      <c r="J220" s="66"/>
      <c r="K220" s="3" t="e">
        <f t="shared" si="59"/>
        <v>#DIV/0!</v>
      </c>
      <c r="L220" s="15">
        <v>104</v>
      </c>
      <c r="M220" s="66"/>
      <c r="N220" s="3" t="e">
        <f t="shared" si="60"/>
        <v>#DIV/0!</v>
      </c>
      <c r="O220" s="8">
        <v>104.1</v>
      </c>
      <c r="P220" s="66"/>
      <c r="Q220" s="3" t="e">
        <f t="shared" si="61"/>
        <v>#DIV/0!</v>
      </c>
      <c r="R220" s="8">
        <v>104.1</v>
      </c>
    </row>
    <row r="221" spans="2:18" s="16" customFormat="1" ht="33.75" hidden="1" customHeight="1">
      <c r="B221" s="7"/>
      <c r="C221" s="47"/>
      <c r="D221" s="3"/>
      <c r="E221" s="3"/>
      <c r="F221" s="3">
        <v>104.6</v>
      </c>
      <c r="G221" s="3"/>
      <c r="H221" s="60" t="e">
        <f t="shared" si="55"/>
        <v>#DIV/0!</v>
      </c>
      <c r="I221" s="8">
        <v>105.1</v>
      </c>
      <c r="J221" s="66"/>
      <c r="K221" s="3" t="e">
        <f t="shared" si="59"/>
        <v>#DIV/0!</v>
      </c>
      <c r="L221" s="15">
        <v>104</v>
      </c>
      <c r="M221" s="66"/>
      <c r="N221" s="3" t="e">
        <f t="shared" si="60"/>
        <v>#DIV/0!</v>
      </c>
      <c r="O221" s="8">
        <v>104.1</v>
      </c>
      <c r="P221" s="66"/>
      <c r="Q221" s="3" t="e">
        <f t="shared" si="61"/>
        <v>#DIV/0!</v>
      </c>
      <c r="R221" s="8">
        <v>104.1</v>
      </c>
    </row>
    <row r="222" spans="2:18" s="4" customFormat="1" ht="27.75" hidden="1" customHeight="1">
      <c r="B222" s="7"/>
      <c r="C222" s="47"/>
      <c r="D222" s="3"/>
      <c r="E222" s="8"/>
      <c r="F222" s="8">
        <v>104.6</v>
      </c>
      <c r="G222" s="8"/>
      <c r="H222" s="60" t="e">
        <f t="shared" si="55"/>
        <v>#DIV/0!</v>
      </c>
      <c r="I222" s="8">
        <v>105.1</v>
      </c>
      <c r="J222" s="67"/>
      <c r="K222" s="3" t="e">
        <f t="shared" si="59"/>
        <v>#DIV/0!</v>
      </c>
      <c r="L222" s="15">
        <v>104</v>
      </c>
      <c r="M222" s="67"/>
      <c r="N222" s="3" t="e">
        <f t="shared" si="60"/>
        <v>#DIV/0!</v>
      </c>
      <c r="O222" s="8">
        <v>104.1</v>
      </c>
      <c r="P222" s="67"/>
      <c r="Q222" s="3" t="e">
        <f t="shared" si="61"/>
        <v>#DIV/0!</v>
      </c>
      <c r="R222" s="8">
        <v>104.1</v>
      </c>
    </row>
    <row r="223" spans="2:18" s="4" customFormat="1" ht="27.75" customHeight="1">
      <c r="B223" s="7" t="s">
        <v>100</v>
      </c>
      <c r="C223" s="40" t="s">
        <v>24</v>
      </c>
      <c r="D223" s="3"/>
      <c r="E223" s="8"/>
      <c r="F223" s="22">
        <v>104.6</v>
      </c>
      <c r="G223" s="22"/>
      <c r="H223" s="20" t="e">
        <f t="shared" si="55"/>
        <v>#DIV/0!</v>
      </c>
      <c r="I223" s="22">
        <v>105.1</v>
      </c>
      <c r="J223" s="69"/>
      <c r="K223" s="20" t="e">
        <f t="shared" si="59"/>
        <v>#DIV/0!</v>
      </c>
      <c r="L223" s="61">
        <v>104</v>
      </c>
      <c r="M223" s="69"/>
      <c r="N223" s="20" t="e">
        <f t="shared" si="60"/>
        <v>#DIV/0!</v>
      </c>
      <c r="O223" s="22">
        <v>104.1</v>
      </c>
      <c r="P223" s="69"/>
      <c r="Q223" s="20" t="e">
        <f t="shared" si="61"/>
        <v>#DIV/0!</v>
      </c>
      <c r="R223" s="22">
        <v>104.1</v>
      </c>
    </row>
    <row r="224" spans="2:18" ht="18.75" customHeight="1">
      <c r="B224" s="80" t="s">
        <v>1</v>
      </c>
      <c r="C224" s="40" t="s">
        <v>2</v>
      </c>
      <c r="D224" s="3"/>
      <c r="E224" s="8"/>
      <c r="F224" s="22">
        <v>104.6</v>
      </c>
      <c r="G224" s="22"/>
      <c r="H224" s="20" t="e">
        <f t="shared" si="55"/>
        <v>#DIV/0!</v>
      </c>
      <c r="I224" s="22">
        <v>105.1</v>
      </c>
      <c r="J224" s="69"/>
      <c r="K224" s="20" t="e">
        <f t="shared" si="59"/>
        <v>#DIV/0!</v>
      </c>
      <c r="L224" s="61">
        <v>104</v>
      </c>
      <c r="M224" s="69"/>
      <c r="N224" s="20" t="e">
        <f t="shared" si="60"/>
        <v>#DIV/0!</v>
      </c>
      <c r="O224" s="22">
        <v>104.1</v>
      </c>
      <c r="P224" s="69"/>
      <c r="Q224" s="20" t="e">
        <f t="shared" si="61"/>
        <v>#DIV/0!</v>
      </c>
      <c r="R224" s="22">
        <v>104.1</v>
      </c>
    </row>
    <row r="225" spans="2:22" ht="58.5" customHeight="1">
      <c r="B225" s="80"/>
      <c r="C225" s="42" t="s">
        <v>29</v>
      </c>
      <c r="D225" s="3">
        <f>D226+D227+D229+D230+D231</f>
        <v>80882</v>
      </c>
      <c r="E225" s="3"/>
      <c r="F225" s="8">
        <v>104.6</v>
      </c>
      <c r="G225" s="3">
        <f t="shared" ref="G225:P225" si="63">G226+G227+G229+G230+G231</f>
        <v>113059.3</v>
      </c>
      <c r="H225" s="60">
        <f t="shared" si="55"/>
        <v>133.000016398653</v>
      </c>
      <c r="I225" s="8">
        <v>105.1</v>
      </c>
      <c r="J225" s="66">
        <f t="shared" si="63"/>
        <v>130868.4</v>
      </c>
      <c r="K225" s="3">
        <f t="shared" si="59"/>
        <v>111.29999920395758</v>
      </c>
      <c r="L225" s="15">
        <v>104</v>
      </c>
      <c r="M225" s="66">
        <f t="shared" si="63"/>
        <v>130784.6</v>
      </c>
      <c r="N225" s="3">
        <f t="shared" si="60"/>
        <v>95.999967538207386</v>
      </c>
      <c r="O225" s="8">
        <v>104.1</v>
      </c>
      <c r="P225" s="66">
        <f t="shared" si="63"/>
        <v>150442.20000000001</v>
      </c>
      <c r="Q225" s="3">
        <f t="shared" si="61"/>
        <v>110.50001520197668</v>
      </c>
      <c r="R225" s="8">
        <v>104.1</v>
      </c>
    </row>
    <row r="226" spans="2:22" ht="20.25" customHeight="1">
      <c r="B226" s="80"/>
      <c r="C226" s="41" t="s">
        <v>163</v>
      </c>
      <c r="D226" s="3">
        <v>80882</v>
      </c>
      <c r="E226" s="3">
        <v>133</v>
      </c>
      <c r="F226" s="3">
        <v>104.6</v>
      </c>
      <c r="G226" s="8">
        <v>113059.3</v>
      </c>
      <c r="H226" s="60">
        <f t="shared" si="55"/>
        <v>133.000016398653</v>
      </c>
      <c r="I226" s="3">
        <v>105.1</v>
      </c>
      <c r="J226" s="67">
        <v>130868.4</v>
      </c>
      <c r="K226" s="3">
        <f t="shared" si="59"/>
        <v>111.29999920395758</v>
      </c>
      <c r="L226" s="3">
        <v>104</v>
      </c>
      <c r="M226" s="67">
        <v>130784.6</v>
      </c>
      <c r="N226" s="3">
        <f t="shared" si="60"/>
        <v>95.999967538207386</v>
      </c>
      <c r="O226" s="3">
        <v>104.1</v>
      </c>
      <c r="P226" s="67">
        <v>150442.20000000001</v>
      </c>
      <c r="Q226" s="18">
        <f t="shared" si="61"/>
        <v>110.50001520197668</v>
      </c>
      <c r="R226" s="3">
        <v>104.1</v>
      </c>
      <c r="S226" s="23">
        <v>58139.1</v>
      </c>
    </row>
    <row r="227" spans="2:22" ht="21" hidden="1" customHeight="1">
      <c r="B227" s="80"/>
      <c r="C227" s="42"/>
      <c r="D227" s="3"/>
      <c r="E227" s="8"/>
      <c r="F227" s="8">
        <v>104.6</v>
      </c>
      <c r="G227" s="8"/>
      <c r="H227" s="3" t="e">
        <f t="shared" ref="H227:H231" si="64">G227/D227*I227*10000</f>
        <v>#DIV/0!</v>
      </c>
      <c r="I227" s="8">
        <v>105.1</v>
      </c>
      <c r="J227" s="67"/>
      <c r="K227" s="3" t="e">
        <f t="shared" si="59"/>
        <v>#DIV/0!</v>
      </c>
      <c r="L227" s="15">
        <v>104</v>
      </c>
      <c r="M227" s="67"/>
      <c r="N227" s="3" t="e">
        <f t="shared" si="60"/>
        <v>#DIV/0!</v>
      </c>
      <c r="O227" s="8">
        <v>104.1</v>
      </c>
      <c r="P227" s="67"/>
      <c r="Q227" s="3" t="e">
        <f t="shared" si="61"/>
        <v>#DIV/0!</v>
      </c>
      <c r="R227" s="8">
        <v>104.1</v>
      </c>
    </row>
    <row r="228" spans="2:22" ht="58.5" hidden="1" customHeight="1">
      <c r="B228" s="80"/>
      <c r="C228" s="42"/>
      <c r="D228" s="3"/>
      <c r="E228" s="8"/>
      <c r="F228" s="8">
        <v>104.6</v>
      </c>
      <c r="G228" s="8"/>
      <c r="H228" s="3" t="e">
        <f t="shared" si="64"/>
        <v>#DIV/0!</v>
      </c>
      <c r="I228" s="8">
        <v>105.1</v>
      </c>
      <c r="J228" s="67"/>
      <c r="K228" s="3" t="e">
        <f t="shared" si="59"/>
        <v>#DIV/0!</v>
      </c>
      <c r="L228" s="15">
        <v>104</v>
      </c>
      <c r="M228" s="67"/>
      <c r="N228" s="3" t="e">
        <f t="shared" si="60"/>
        <v>#DIV/0!</v>
      </c>
      <c r="O228" s="8">
        <v>104.1</v>
      </c>
      <c r="P228" s="67"/>
      <c r="Q228" s="3" t="e">
        <f t="shared" si="61"/>
        <v>#DIV/0!</v>
      </c>
      <c r="R228" s="8">
        <v>104.1</v>
      </c>
    </row>
    <row r="229" spans="2:22" ht="19.5" hidden="1" customHeight="1">
      <c r="B229" s="80"/>
      <c r="C229" s="42"/>
      <c r="D229" s="3"/>
      <c r="E229" s="8"/>
      <c r="F229" s="8">
        <v>104.6</v>
      </c>
      <c r="G229" s="8"/>
      <c r="H229" s="3" t="e">
        <f t="shared" si="64"/>
        <v>#DIV/0!</v>
      </c>
      <c r="I229" s="8">
        <v>105.1</v>
      </c>
      <c r="J229" s="67"/>
      <c r="K229" s="3" t="e">
        <f t="shared" si="59"/>
        <v>#DIV/0!</v>
      </c>
      <c r="L229" s="15">
        <v>104</v>
      </c>
      <c r="M229" s="67"/>
      <c r="N229" s="3" t="e">
        <f t="shared" si="60"/>
        <v>#DIV/0!</v>
      </c>
      <c r="O229" s="8">
        <v>104.1</v>
      </c>
      <c r="P229" s="67"/>
      <c r="Q229" s="3" t="e">
        <f t="shared" si="61"/>
        <v>#DIV/0!</v>
      </c>
      <c r="R229" s="8">
        <v>104.1</v>
      </c>
    </row>
    <row r="230" spans="2:22" ht="19.5" hidden="1" customHeight="1">
      <c r="B230" s="80"/>
      <c r="C230" s="42"/>
      <c r="D230" s="3"/>
      <c r="E230" s="8"/>
      <c r="F230" s="8">
        <v>104.6</v>
      </c>
      <c r="G230" s="8"/>
      <c r="H230" s="3" t="e">
        <f t="shared" si="64"/>
        <v>#DIV/0!</v>
      </c>
      <c r="I230" s="8">
        <v>105.1</v>
      </c>
      <c r="J230" s="67"/>
      <c r="K230" s="3" t="e">
        <f t="shared" si="59"/>
        <v>#DIV/0!</v>
      </c>
      <c r="L230" s="15">
        <v>104</v>
      </c>
      <c r="M230" s="67"/>
      <c r="N230" s="3" t="e">
        <f t="shared" si="60"/>
        <v>#DIV/0!</v>
      </c>
      <c r="O230" s="8">
        <v>104.1</v>
      </c>
      <c r="P230" s="67"/>
      <c r="Q230" s="3" t="e">
        <f t="shared" si="61"/>
        <v>#DIV/0!</v>
      </c>
      <c r="R230" s="8">
        <v>104.1</v>
      </c>
    </row>
    <row r="231" spans="2:22" ht="23.25" hidden="1" customHeight="1">
      <c r="B231" s="80"/>
      <c r="C231" s="42" t="s">
        <v>3</v>
      </c>
      <c r="D231" s="3"/>
      <c r="E231" s="8"/>
      <c r="F231" s="8">
        <v>104.6</v>
      </c>
      <c r="G231" s="8"/>
      <c r="H231" s="3" t="e">
        <f t="shared" si="64"/>
        <v>#DIV/0!</v>
      </c>
      <c r="I231" s="8">
        <v>105.1</v>
      </c>
      <c r="J231" s="67"/>
      <c r="K231" s="3" t="e">
        <f t="shared" si="59"/>
        <v>#DIV/0!</v>
      </c>
      <c r="L231" s="15">
        <v>104</v>
      </c>
      <c r="M231" s="67"/>
      <c r="N231" s="3" t="e">
        <f t="shared" si="60"/>
        <v>#DIV/0!</v>
      </c>
      <c r="O231" s="8">
        <v>104.1</v>
      </c>
      <c r="P231" s="67"/>
      <c r="Q231" s="3" t="e">
        <f t="shared" si="61"/>
        <v>#DIV/0!</v>
      </c>
      <c r="R231" s="8">
        <v>104.1</v>
      </c>
    </row>
    <row r="232" spans="2:22">
      <c r="B232" s="48"/>
      <c r="C232" s="14"/>
      <c r="E232" s="14"/>
      <c r="H232" s="14"/>
      <c r="K232" s="14"/>
      <c r="L232" s="14"/>
      <c r="N232" s="14"/>
      <c r="Q232" s="14"/>
    </row>
    <row r="233" spans="2:22">
      <c r="B233" s="48"/>
      <c r="C233" s="51" t="s">
        <v>164</v>
      </c>
      <c r="D233" s="24"/>
      <c r="E233" s="24"/>
      <c r="F233" s="24"/>
      <c r="G233" s="25"/>
      <c r="H233" s="49"/>
      <c r="I233" s="49"/>
      <c r="J233" s="70"/>
      <c r="M233" s="70"/>
      <c r="O233" s="1"/>
      <c r="P233" s="70"/>
      <c r="Q233" s="49"/>
      <c r="R233" s="49"/>
      <c r="S233" s="49"/>
      <c r="T233" s="49"/>
      <c r="U233" s="49"/>
      <c r="V233" s="49"/>
    </row>
    <row r="234" spans="2:22">
      <c r="B234" s="48"/>
      <c r="C234" s="51" t="s">
        <v>165</v>
      </c>
      <c r="D234" s="26"/>
      <c r="E234" s="26"/>
      <c r="F234" s="26"/>
      <c r="G234" s="26"/>
      <c r="H234" s="49"/>
      <c r="I234" s="49"/>
      <c r="J234" s="70"/>
      <c r="M234" s="70"/>
      <c r="O234" s="1"/>
      <c r="P234" s="70"/>
      <c r="Q234" s="49"/>
      <c r="R234" s="49"/>
      <c r="S234" s="49"/>
      <c r="T234" s="49"/>
      <c r="U234" s="49"/>
      <c r="V234" s="49"/>
    </row>
    <row r="235" spans="2:22">
      <c r="B235" s="13"/>
      <c r="C235" s="14"/>
      <c r="D235" s="1"/>
      <c r="F235" s="1"/>
      <c r="G235" s="1"/>
      <c r="I235" s="1"/>
      <c r="J235" s="70"/>
      <c r="M235" s="70"/>
      <c r="O235" s="1"/>
      <c r="P235" s="70"/>
      <c r="Q235" s="49"/>
      <c r="R235" s="49"/>
      <c r="S235" s="49"/>
      <c r="T235" s="49"/>
      <c r="U235" s="49"/>
      <c r="V235" s="49"/>
    </row>
    <row r="236" spans="2:22">
      <c r="B236" s="13"/>
    </row>
    <row r="237" spans="2:22">
      <c r="B237" s="13"/>
    </row>
    <row r="238" spans="2:22">
      <c r="B238" s="13"/>
    </row>
    <row r="239" spans="2:22">
      <c r="B239" s="13"/>
    </row>
    <row r="240" spans="2:22">
      <c r="B240" s="13"/>
    </row>
    <row r="241" spans="2:24">
      <c r="B241" s="13"/>
    </row>
    <row r="242" spans="2:24">
      <c r="B242" s="13"/>
    </row>
    <row r="243" spans="2:24">
      <c r="B243" s="13"/>
    </row>
    <row r="244" spans="2:24">
      <c r="B244" s="13"/>
    </row>
    <row r="245" spans="2:24">
      <c r="B245" s="13"/>
      <c r="L245" s="49"/>
      <c r="M245" s="71"/>
      <c r="N245" s="49"/>
      <c r="O245" s="49"/>
      <c r="P245" s="71"/>
      <c r="Q245" s="50"/>
      <c r="R245" s="51"/>
      <c r="S245" s="24"/>
      <c r="T245" s="24"/>
      <c r="U245" s="24"/>
      <c r="V245" s="25"/>
      <c r="W245" s="49"/>
      <c r="X245" s="49"/>
    </row>
    <row r="246" spans="2:24">
      <c r="B246" s="13"/>
      <c r="L246" s="49"/>
      <c r="M246" s="71"/>
      <c r="N246" s="49"/>
      <c r="O246" s="49"/>
      <c r="P246" s="71"/>
      <c r="Q246" s="50"/>
      <c r="R246" s="51"/>
      <c r="S246" s="26"/>
      <c r="T246" s="26"/>
      <c r="U246" s="26"/>
      <c r="V246" s="26"/>
      <c r="W246" s="49"/>
      <c r="X246" s="49"/>
    </row>
    <row r="247" spans="2:24">
      <c r="B247" s="13"/>
    </row>
    <row r="248" spans="2:24">
      <c r="B248" s="13"/>
    </row>
    <row r="249" spans="2:24">
      <c r="B249" s="13"/>
    </row>
    <row r="250" spans="2:24">
      <c r="B250" s="13"/>
    </row>
    <row r="251" spans="2:24">
      <c r="B251" s="13"/>
    </row>
    <row r="252" spans="2:24">
      <c r="B252" s="13"/>
    </row>
    <row r="253" spans="2:24">
      <c r="B253" s="13"/>
    </row>
    <row r="254" spans="2:24">
      <c r="B254" s="13"/>
    </row>
    <row r="255" spans="2:24">
      <c r="B255" s="13"/>
    </row>
    <row r="256" spans="2:24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  <row r="293" spans="2:2">
      <c r="B293" s="13"/>
    </row>
    <row r="294" spans="2:2">
      <c r="B294" s="13"/>
    </row>
    <row r="295" spans="2:2">
      <c r="B295" s="13"/>
    </row>
    <row r="296" spans="2:2">
      <c r="B296" s="13"/>
    </row>
    <row r="297" spans="2:2">
      <c r="B297" s="13"/>
    </row>
    <row r="298" spans="2:2">
      <c r="B298" s="13"/>
    </row>
    <row r="299" spans="2:2">
      <c r="B299" s="13"/>
    </row>
    <row r="300" spans="2:2">
      <c r="B300" s="13"/>
    </row>
    <row r="301" spans="2:2">
      <c r="B301" s="13"/>
    </row>
    <row r="302" spans="2:2">
      <c r="B302" s="13"/>
    </row>
    <row r="303" spans="2:2">
      <c r="B303" s="13"/>
    </row>
    <row r="304" spans="2:2">
      <c r="B304" s="13"/>
    </row>
    <row r="305" spans="2:2">
      <c r="B305" s="13"/>
    </row>
    <row r="306" spans="2:2">
      <c r="B306" s="13"/>
    </row>
    <row r="307" spans="2:2">
      <c r="B307" s="13"/>
    </row>
    <row r="308" spans="2:2">
      <c r="B308" s="13"/>
    </row>
    <row r="309" spans="2:2">
      <c r="B309" s="13"/>
    </row>
    <row r="310" spans="2:2">
      <c r="B310" s="13"/>
    </row>
    <row r="311" spans="2:2">
      <c r="B311" s="13"/>
    </row>
    <row r="312" spans="2:2">
      <c r="B312" s="13"/>
    </row>
    <row r="313" spans="2:2">
      <c r="B313" s="13"/>
    </row>
    <row r="314" spans="2:2">
      <c r="B314" s="13"/>
    </row>
    <row r="315" spans="2:2">
      <c r="B315" s="13"/>
    </row>
    <row r="316" spans="2:2">
      <c r="B316" s="13"/>
    </row>
    <row r="317" spans="2:2">
      <c r="B317" s="13"/>
    </row>
    <row r="318" spans="2:2">
      <c r="B318" s="13"/>
    </row>
    <row r="319" spans="2:2">
      <c r="B319" s="13"/>
    </row>
    <row r="320" spans="2:2">
      <c r="B320" s="13"/>
    </row>
    <row r="321" spans="2:2">
      <c r="B321" s="13"/>
    </row>
    <row r="322" spans="2:2">
      <c r="B322" s="13"/>
    </row>
    <row r="323" spans="2:2">
      <c r="B323" s="13"/>
    </row>
    <row r="324" spans="2:2">
      <c r="B324" s="13"/>
    </row>
    <row r="325" spans="2:2">
      <c r="B325" s="13"/>
    </row>
    <row r="326" spans="2:2">
      <c r="B326" s="13"/>
    </row>
    <row r="327" spans="2:2">
      <c r="B327" s="13"/>
    </row>
    <row r="328" spans="2:2">
      <c r="B328" s="13"/>
    </row>
    <row r="329" spans="2:2">
      <c r="B329" s="13"/>
    </row>
    <row r="330" spans="2:2">
      <c r="B330" s="13"/>
    </row>
    <row r="331" spans="2:2">
      <c r="B331" s="13"/>
    </row>
    <row r="332" spans="2:2">
      <c r="B332" s="13"/>
    </row>
    <row r="333" spans="2:2">
      <c r="B333" s="13"/>
    </row>
    <row r="334" spans="2:2">
      <c r="B334" s="13"/>
    </row>
    <row r="335" spans="2:2">
      <c r="B335" s="13"/>
    </row>
    <row r="336" spans="2:2">
      <c r="B336" s="13"/>
    </row>
    <row r="337" spans="2:2">
      <c r="B337" s="13"/>
    </row>
    <row r="338" spans="2:2">
      <c r="B338" s="13"/>
    </row>
    <row r="339" spans="2:2">
      <c r="B339" s="13"/>
    </row>
  </sheetData>
  <mergeCells count="12">
    <mergeCell ref="A1:F2"/>
    <mergeCell ref="B224:B231"/>
    <mergeCell ref="C3:Q3"/>
    <mergeCell ref="C4:Q4"/>
    <mergeCell ref="C7:C9"/>
    <mergeCell ref="B7:B9"/>
    <mergeCell ref="C5:Q5"/>
    <mergeCell ref="D7:F7"/>
    <mergeCell ref="G7:I7"/>
    <mergeCell ref="J7:L7"/>
    <mergeCell ref="M7:O7"/>
    <mergeCell ref="P7:R7"/>
  </mergeCells>
  <pageMargins left="0.39370078740157483" right="0.39370078740157483" top="0.39370078740157483" bottom="0.74803149606299213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5" sqref="A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Bugorskaia_IN</cp:lastModifiedBy>
  <cp:lastPrinted>2019-07-03T10:21:10Z</cp:lastPrinted>
  <dcterms:created xsi:type="dcterms:W3CDTF">2017-05-10T08:58:33Z</dcterms:created>
  <dcterms:modified xsi:type="dcterms:W3CDTF">2019-07-08T11:07:42Z</dcterms:modified>
</cp:coreProperties>
</file>